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codeName="ThisWorkbook" defaultThemeVersion="166925"/>
  <mc:AlternateContent xmlns:mc="http://schemas.openxmlformats.org/markup-compatibility/2006">
    <mc:Choice Requires="x15">
      <x15ac:absPath xmlns:x15ac="http://schemas.microsoft.com/office/spreadsheetml/2010/11/ac" url="https://d.docs.live.net/da200ea276b7d134/Desktop/MIGRACION PC/ENTERRITORIO/17. NORTE DE SANTANDER/"/>
    </mc:Choice>
  </mc:AlternateContent>
  <xr:revisionPtr revIDLastSave="16" documentId="11_BDA4A21D598F4A9648B8062FF4429DE2010A0540" xr6:coauthVersionLast="47" xr6:coauthVersionMax="47" xr10:uidLastSave="{D73885F4-E0AD-4BA0-889A-0F8B4C381BA5}"/>
  <bookViews>
    <workbookView xWindow="-110" yWindow="-110" windowWidth="19420" windowHeight="11500" tabRatio="782" firstSheet="6" activeTab="1" xr2:uid="{00000000-000D-0000-FFFF-FFFF00000000}"/>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23" i="4"/>
  <c r="E35" i="4" l="1"/>
  <c r="E52" i="4"/>
  <c r="E34" i="4" l="1"/>
  <c r="E51" i="4"/>
  <c r="E87" i="4"/>
  <c r="E69" i="4"/>
  <c r="E70" i="4" l="1"/>
  <c r="E68" i="4"/>
  <c r="E85" i="4"/>
  <c r="E86" i="4"/>
  <c r="C10" i="10"/>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DP28" i="7" s="1"/>
  <c r="BR31" i="7"/>
  <c r="BR32" i="7"/>
  <c r="BR33" i="7"/>
  <c r="BR35" i="7"/>
  <c r="BR36" i="7"/>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BN4" i="7"/>
  <c r="BN5" i="7"/>
  <c r="BN6" i="7"/>
  <c r="BN7" i="7"/>
  <c r="BN8" i="7"/>
  <c r="BN10" i="7"/>
  <c r="BN11" i="7"/>
  <c r="BN12" i="7"/>
  <c r="BN13" i="7"/>
  <c r="BN14" i="7"/>
  <c r="BN15" i="7"/>
  <c r="BN16" i="7"/>
  <c r="BN17" i="7"/>
  <c r="BN19" i="7"/>
  <c r="BN20" i="7"/>
  <c r="BN21" i="7"/>
  <c r="BN22" i="7"/>
  <c r="BN23" i="7"/>
  <c r="BN24" i="7"/>
  <c r="BN26" i="7"/>
  <c r="BN27" i="7"/>
  <c r="BN28" i="7"/>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DL47" i="7" s="1"/>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BH4" i="7"/>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DK65" i="7" s="1"/>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BD4" i="7"/>
  <c r="BD5" i="7"/>
  <c r="BD6" i="7"/>
  <c r="BD7" i="7"/>
  <c r="BD8" i="7"/>
  <c r="BD10" i="7"/>
  <c r="BD11" i="7"/>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DH36" i="7" s="1"/>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AR44" i="7"/>
  <c r="AR42" i="7"/>
  <c r="AR41" i="7"/>
  <c r="AR40" i="7"/>
  <c r="AR39" i="7"/>
  <c r="AR38" i="7"/>
  <c r="AR37" i="7"/>
  <c r="AR36" i="7"/>
  <c r="AR35" i="7"/>
  <c r="AR33" i="7"/>
  <c r="AR32" i="7"/>
  <c r="AR31" i="7"/>
  <c r="AR30" i="7"/>
  <c r="AR29" i="7"/>
  <c r="AR28" i="7"/>
  <c r="AR27" i="7"/>
  <c r="AR26" i="7"/>
  <c r="AR24" i="7"/>
  <c r="AR23" i="7"/>
  <c r="AR22" i="7"/>
  <c r="AR21" i="7"/>
  <c r="AR20" i="7"/>
  <c r="AR19" i="7"/>
  <c r="AR17" i="7"/>
  <c r="AR16" i="7"/>
  <c r="AR15" i="7"/>
  <c r="AR14" i="7"/>
  <c r="AR13" i="7"/>
  <c r="AR12" i="7"/>
  <c r="AR11" i="7"/>
  <c r="AR10" i="7"/>
  <c r="AR8" i="7"/>
  <c r="AR7" i="7"/>
  <c r="AR6" i="7"/>
  <c r="AR5" i="7"/>
  <c r="AR4" i="7"/>
  <c r="AR3" i="7"/>
  <c r="AP4" i="7"/>
  <c r="AP5" i="7"/>
  <c r="AP6" i="7"/>
  <c r="AP7" i="7"/>
  <c r="AP8" i="7"/>
  <c r="AP10" i="7"/>
  <c r="AP11" i="7"/>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DA77" i="7" s="1"/>
  <c r="AN76" i="7"/>
  <c r="AN77" i="7"/>
  <c r="AN78" i="7"/>
  <c r="AN79" i="7"/>
  <c r="AN80" i="7"/>
  <c r="AN81" i="7"/>
  <c r="AN82" i="7"/>
  <c r="AN83" i="7"/>
  <c r="AN85" i="7"/>
  <c r="AN86" i="7"/>
  <c r="AN87" i="7"/>
  <c r="AN88" i="7"/>
  <c r="AN89" i="7"/>
  <c r="AN90" i="7"/>
  <c r="AN3" i="7"/>
  <c r="R12" i="7"/>
  <c r="BC6" i="6"/>
  <c r="D3" i="6" s="1"/>
  <c r="I19" i="10"/>
  <c r="J18" i="10" s="1"/>
  <c r="B27" i="10"/>
  <c r="B28" i="10"/>
  <c r="B29" i="10"/>
  <c r="B30" i="10"/>
  <c r="B31" i="10"/>
  <c r="B32" i="10"/>
  <c r="B33" i="10"/>
  <c r="H61" i="10" s="1"/>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DC6" i="7" l="1"/>
  <c r="DA23" i="7"/>
  <c r="DI16" i="7"/>
  <c r="DO4" i="7"/>
  <c r="DC51" i="7"/>
  <c r="DN20" i="7"/>
  <c r="DO61" i="7"/>
  <c r="DP41" i="7"/>
  <c r="DK6" i="7"/>
  <c r="DE14" i="7"/>
  <c r="DL6" i="7"/>
  <c r="DB14" i="7"/>
  <c r="DJ7" i="7"/>
  <c r="DJ38" i="7"/>
  <c r="DN14" i="7"/>
  <c r="DD5" i="7"/>
  <c r="DD8" i="7" s="1"/>
  <c r="DF77" i="7"/>
  <c r="DG57" i="7"/>
  <c r="DL12" i="7"/>
  <c r="DN31" i="7"/>
  <c r="DC23" i="7"/>
  <c r="F22" i="10"/>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O52" i="7" s="1"/>
  <c r="DI30" i="7"/>
  <c r="DC12" i="7"/>
  <c r="DC66" i="7"/>
  <c r="DD4" i="7"/>
  <c r="DD15" i="7"/>
  <c r="DF55" i="7"/>
  <c r="DM60" i="7"/>
  <c r="DP6" i="7"/>
  <c r="DP13" i="7"/>
  <c r="DG32" i="7"/>
  <c r="DB28" i="7"/>
  <c r="DC13" i="7"/>
  <c r="DC65" i="7"/>
  <c r="DL7" i="7"/>
  <c r="DO32" i="7"/>
  <c r="DO16" i="7"/>
  <c r="DP36" i="7"/>
  <c r="DP42" i="7" s="1"/>
  <c r="DA38" i="7"/>
  <c r="DD20" i="7"/>
  <c r="DE55" i="7"/>
  <c r="DF48" i="7"/>
  <c r="DG5" i="7"/>
  <c r="DH68" i="7"/>
  <c r="DH12" i="7"/>
  <c r="DI49" i="7"/>
  <c r="DJ59" i="7"/>
  <c r="DK22" i="7"/>
  <c r="DL60" i="7"/>
  <c r="DM6" i="7"/>
  <c r="DM65" i="7"/>
  <c r="DO65" i="7"/>
  <c r="DO73" i="7" s="1"/>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P8" i="7" s="1"/>
  <c r="DO12" i="7"/>
  <c r="DO17" i="7" s="1"/>
  <c r="DI29" i="7"/>
  <c r="H101" i="10"/>
  <c r="H143" i="10"/>
  <c r="DB6" i="7"/>
  <c r="DB5" i="7"/>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8" i="7" s="1"/>
  <c r="DN72" i="7"/>
  <c r="DN68" i="7"/>
  <c r="DN71" i="7"/>
  <c r="DN67" i="7"/>
  <c r="DN70" i="7"/>
  <c r="DN69" i="7"/>
  <c r="DN66" i="7"/>
  <c r="DN65" i="7"/>
  <c r="DN23" i="7"/>
  <c r="DN22" i="7"/>
  <c r="DN13" i="7"/>
  <c r="DN16" i="7"/>
  <c r="DN12" i="7"/>
  <c r="DN15" i="7"/>
  <c r="DN11" i="7"/>
  <c r="DO60" i="7"/>
  <c r="DO58" i="7"/>
  <c r="DO62" i="7" s="1"/>
  <c r="DO59" i="7"/>
  <c r="DO57" i="7"/>
  <c r="DO56" i="7"/>
  <c r="DO55" i="7"/>
  <c r="DP50" i="7"/>
  <c r="DP46" i="7"/>
  <c r="DP49" i="7"/>
  <c r="DP45" i="7"/>
  <c r="DP51" i="7"/>
  <c r="DP48" i="7"/>
  <c r="DP47" i="7"/>
  <c r="DP40" i="7"/>
  <c r="DP37" i="7"/>
  <c r="DP38" i="7"/>
  <c r="DP39" i="7"/>
  <c r="DP30" i="7"/>
  <c r="DP29" i="7"/>
  <c r="DP33" i="7" s="1"/>
  <c r="DP27" i="7"/>
  <c r="DP31" i="7"/>
  <c r="DP32" i="7"/>
  <c r="DP7" i="7"/>
  <c r="DD12" i="7"/>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3" i="7" s="1"/>
  <c r="DK32" i="7"/>
  <c r="DL77" i="7"/>
  <c r="DL83" i="7" s="1"/>
  <c r="DM5" i="7"/>
  <c r="DM8" i="7" s="1"/>
  <c r="DM4" i="7"/>
  <c r="DM7" i="7"/>
  <c r="DM3" i="7"/>
  <c r="DM72" i="7"/>
  <c r="DM68" i="7"/>
  <c r="DM71" i="7"/>
  <c r="DM67" i="7"/>
  <c r="DM70" i="7"/>
  <c r="DM69" i="7"/>
  <c r="DM66" i="7"/>
  <c r="DM23" i="7"/>
  <c r="DM22" i="7"/>
  <c r="DM20" i="7"/>
  <c r="DM12" i="7"/>
  <c r="DN61" i="7"/>
  <c r="DN62" i="7" s="1"/>
  <c r="DN57" i="7"/>
  <c r="DN56" i="7"/>
  <c r="DN55" i="7"/>
  <c r="DN60" i="7"/>
  <c r="DN58" i="7"/>
  <c r="DN59" i="7"/>
  <c r="DN27" i="7"/>
  <c r="DO49" i="7"/>
  <c r="DO45" i="7"/>
  <c r="DO48" i="7"/>
  <c r="DO51" i="7"/>
  <c r="DO50" i="7"/>
  <c r="DO47" i="7"/>
  <c r="DO13" i="7"/>
  <c r="DO5" i="7"/>
  <c r="DO8" i="7" s="1"/>
  <c r="DP61" i="7"/>
  <c r="DP15" i="7"/>
  <c r="DA3" i="7"/>
  <c r="DI7" i="7"/>
  <c r="DN5" i="7"/>
  <c r="DA16" i="7"/>
  <c r="DM14" i="7"/>
  <c r="DE22" i="7"/>
  <c r="DH28" i="7"/>
  <c r="DF40" i="7"/>
  <c r="DG56" i="7"/>
  <c r="DO41" i="7"/>
  <c r="DO39" i="7"/>
  <c r="DO36" i="7"/>
  <c r="DO37" i="7"/>
  <c r="DO42" i="7" s="1"/>
  <c r="DO28" i="7"/>
  <c r="DO33" i="7" s="1"/>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62" i="7" s="1"/>
  <c r="DI55" i="7"/>
  <c r="DI60" i="7"/>
  <c r="DJ50" i="7"/>
  <c r="DJ46" i="7"/>
  <c r="DJ49" i="7"/>
  <c r="DJ45" i="7"/>
  <c r="DJ48" i="7"/>
  <c r="DJ47" i="7"/>
  <c r="DJ40" i="7"/>
  <c r="DJ39" i="7"/>
  <c r="DJ36" i="7"/>
  <c r="DJ32" i="7"/>
  <c r="DJ28" i="7"/>
  <c r="DK77" i="7"/>
  <c r="DK83" i="7" s="1"/>
  <c r="DL72" i="7"/>
  <c r="DL68" i="7"/>
  <c r="DL71" i="7"/>
  <c r="DL67" i="7"/>
  <c r="DL70" i="7"/>
  <c r="DL69" i="7"/>
  <c r="DL22" i="7"/>
  <c r="DL21" i="7"/>
  <c r="DM59" i="7"/>
  <c r="DM62" i="7" s="1"/>
  <c r="DM61" i="7"/>
  <c r="DM57" i="7"/>
  <c r="DM56" i="7"/>
  <c r="DM55" i="7"/>
  <c r="DM58" i="7"/>
  <c r="DN48" i="7"/>
  <c r="DN51" i="7"/>
  <c r="DN47" i="7"/>
  <c r="DN50" i="7"/>
  <c r="DN52" i="7" s="1"/>
  <c r="DN49" i="7"/>
  <c r="DN41" i="7"/>
  <c r="DN39" i="7"/>
  <c r="DN36" i="7"/>
  <c r="DN32" i="7"/>
  <c r="DN28" i="7"/>
  <c r="DN33" i="7" s="1"/>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6" i="7"/>
  <c r="DC22" i="7"/>
  <c r="DF20" i="7"/>
  <c r="DG22" i="7"/>
  <c r="DL23" i="7"/>
  <c r="DE29" i="7"/>
  <c r="DM29" i="7"/>
  <c r="DN38" i="7"/>
  <c r="DN42" i="7" s="1"/>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L33" i="7"/>
  <c r="DK73" i="7"/>
  <c r="DK62" i="7"/>
  <c r="DC8" i="7"/>
  <c r="DN17" i="7"/>
  <c r="DM42" i="7"/>
  <c r="DP5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L73" i="7" l="1"/>
  <c r="DP17" i="7"/>
  <c r="DD17" i="7"/>
  <c r="DB8" i="7"/>
  <c r="DN73" i="7"/>
  <c r="DL62" i="7"/>
  <c r="DM33" i="7"/>
  <c r="DJ62" i="7"/>
  <c r="DP62" i="7"/>
  <c r="B54" i="10"/>
  <c r="B55" i="10"/>
  <c r="B56" i="10"/>
  <c r="B57" i="10"/>
  <c r="B61" i="10"/>
  <c r="I47" i="10"/>
  <c r="B59" i="10"/>
  <c r="B62" i="10"/>
  <c r="I48" i="10"/>
  <c r="B58" i="10"/>
  <c r="I46" i="10"/>
  <c r="B60" i="10"/>
  <c r="J17" i="10"/>
  <c r="I17" i="10"/>
  <c r="B11" i="9"/>
  <c r="F80" i="9"/>
  <c r="E81" i="9" s="1"/>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CG17" i="7" s="1"/>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E24" i="7"/>
  <c r="B31" i="6"/>
  <c r="B117" i="4"/>
  <c r="B100" i="4"/>
  <c r="B83" i="4"/>
  <c r="B66" i="4"/>
  <c r="B49" i="4"/>
  <c r="B32" i="4"/>
  <c r="B28" i="4"/>
  <c r="B27" i="4"/>
  <c r="B26" i="4"/>
  <c r="B25" i="4"/>
  <c r="B24" i="4"/>
  <c r="B23" i="4"/>
  <c r="CA8" i="7" l="1"/>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CA17" i="7" s="1"/>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<sst xmlns="http://schemas.openxmlformats.org/spreadsheetml/2006/main" count="1615" uniqueCount="861">
  <si>
    <t>INSTRUCTIVO PARA LA ELABORACIÓN DEL ANÁLISIS DE RIESGOS DE LA CONTRATACIÓN DE FUNCIONAMIENTO Y DERIVADA</t>
  </si>
  <si>
    <t>1.</t>
  </si>
  <si>
    <t>Proyecto Macro:</t>
  </si>
  <si>
    <t>Escriba el nombre del proyecto o el objeto del Contrato Interadministrativo del cual se deriva la contratación</t>
  </si>
  <si>
    <t>2.</t>
  </si>
  <si>
    <t>Objeto del contrato:</t>
  </si>
  <si>
    <t>Escriba el objeto del contrato</t>
  </si>
  <si>
    <t>3.</t>
  </si>
  <si>
    <t>Presupuesto:</t>
  </si>
  <si>
    <t>Escriba el valor del presupuesto oficial estimado</t>
  </si>
  <si>
    <t>4.</t>
  </si>
  <si>
    <t>Plazo del contrato.</t>
  </si>
  <si>
    <t>Escriba el plazo del contrato en meses</t>
  </si>
  <si>
    <t>5.</t>
  </si>
  <si>
    <t>Tipo de contrato.</t>
  </si>
  <si>
    <t>Seleccione el tipo de contrato de la lista desplegable</t>
  </si>
  <si>
    <t>6.</t>
  </si>
  <si>
    <t>Sistema de Pago.</t>
  </si>
  <si>
    <t>Seleccione el sistema de pago de la lista desplegable</t>
  </si>
  <si>
    <t>7.</t>
  </si>
  <si>
    <t>Etapas/Fases</t>
  </si>
  <si>
    <t>Seleccione si el contrato se ejecuta por Etapas o Fases</t>
  </si>
  <si>
    <t>8.</t>
  </si>
  <si>
    <t># Etapas/Fases</t>
  </si>
  <si>
    <t>Escriba el número de etapas o fases que se ejecutarán en el contrato</t>
  </si>
  <si>
    <t>9.</t>
  </si>
  <si>
    <t>Nombre de la Etapa /Fase</t>
  </si>
  <si>
    <r>
      <t xml:space="preserve">Identifique los nombres de las etapas o fases. Los siguientes ejemplos ilustran los posibles nombres de las etapas o fases.
</t>
    </r>
    <r>
      <rPr>
        <b/>
        <sz val="11"/>
        <color theme="1"/>
        <rFont val="Calibri"/>
        <family val="2"/>
        <scheme val="minor"/>
      </rPr>
      <t>Numeral 8.3 de la guía de riesgos.</t>
    </r>
  </si>
  <si>
    <t>10.</t>
  </si>
  <si>
    <t>Duración Etapa / Fase</t>
  </si>
  <si>
    <t>Indique la duración de la Etapa o Fase en Meses</t>
  </si>
  <si>
    <t>11.</t>
  </si>
  <si>
    <t>Forma de Pago:</t>
  </si>
  <si>
    <t>Seleccione de la lista desplegable la forma de pago para cada una de las etapas o fases</t>
  </si>
  <si>
    <t>12.</t>
  </si>
  <si>
    <t>Número de ítems del presupuesto:</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</si>
  <si>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</si>
  <si>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t>13.</t>
  </si>
  <si>
    <t>Ítems del Presupuesto:</t>
  </si>
  <si>
    <t>Identifique los nombres de los ítems del presupuesto a utilizar para el análisis de riesgos.</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</si>
  <si>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</si>
  <si>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Los siguientes ejemplos ilustran los ítems de presupuesto a identificar en casos típicos.</t>
  </si>
  <si>
    <t>13.1</t>
  </si>
  <si>
    <t>Obra</t>
  </si>
  <si>
    <t>Etapa de Verificación y Complementación Técnica</t>
  </si>
  <si>
    <t>ÍTEMS DEL PRESUPUESTO</t>
  </si>
  <si>
    <t>Costos de Personal</t>
  </si>
  <si>
    <t>Costos Indirectos</t>
  </si>
  <si>
    <t>Etapa de Obra</t>
  </si>
  <si>
    <t>ITEMS DEL PRESUPUESTO</t>
  </si>
  <si>
    <t>Costo Directo</t>
  </si>
  <si>
    <t>Gastos de Administración</t>
  </si>
  <si>
    <t>13.2</t>
  </si>
  <si>
    <t>Contrato de Consultoría / Interventoría:</t>
  </si>
  <si>
    <t>13.3</t>
  </si>
  <si>
    <t>Contrato de Suministro:</t>
  </si>
  <si>
    <t>Costo de suministro del producto</t>
  </si>
  <si>
    <t>13.4</t>
  </si>
  <si>
    <t>Contrato de Prestación de Servicios:</t>
  </si>
  <si>
    <t>Costos de prestación del Servicio</t>
  </si>
  <si>
    <t>13.5</t>
  </si>
  <si>
    <t>Contrato de Compra/venta:</t>
  </si>
  <si>
    <t>Costos del Bien Adquirido</t>
  </si>
  <si>
    <t>¡IMPORTANTE!</t>
  </si>
  <si>
    <t>13.6</t>
  </si>
  <si>
    <t>Contrato de ejecución instantánea:</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</si>
  <si>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</si>
  <si>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14.</t>
  </si>
  <si>
    <t>Contexto:</t>
  </si>
  <si>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</si>
  <si>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</si>
  <si>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</si>
  <si>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14.1</t>
  </si>
  <si>
    <t>Contexto Natural:</t>
  </si>
  <si>
    <t>14.1.1</t>
  </si>
  <si>
    <t>Condiciones Climáticas:</t>
  </si>
  <si>
    <t>http://visor.ideam.gov.co/geovisor/#!/profiles/3</t>
  </si>
  <si>
    <t>14.1.2</t>
  </si>
  <si>
    <t>Condiciones tormentas eléctricas:</t>
  </si>
  <si>
    <t>https://www.researchgate.net/figure/Map-of-lightning-over-Colombia-during-2012-and-2013-in-20-by-20-km-bins-color-coded_fig5_270582408</t>
  </si>
  <si>
    <t>14.1.3</t>
  </si>
  <si>
    <t>Contexto Geomorfológico:</t>
  </si>
  <si>
    <t>http://srvags.sgc.gov.co/JSviewer/Mapas_Geologicos_Departamentales/</t>
  </si>
  <si>
    <t>https://srvags.sgc.gov.co/JSViewer/Amenaza_Sismica/</t>
  </si>
  <si>
    <t>14.2</t>
  </si>
  <si>
    <t>Contexto Ambiental:</t>
  </si>
  <si>
    <t>http://sig.anla.gov.co:8083/</t>
  </si>
  <si>
    <t>14.3</t>
  </si>
  <si>
    <t xml:space="preserve">Contexto Macroeconomico: </t>
  </si>
  <si>
    <t>https://www.banrep.gov.co/es/estadisticas/trm</t>
  </si>
  <si>
    <t>https://www.banrep.gov.co/es/estadisticas/tasas-de-interes-y-sector-financiero</t>
  </si>
  <si>
    <t>https://www.banrep.gov.co/es/estadisticas/indice-precios-consumidor-ipc</t>
  </si>
  <si>
    <t>https://www.dane.gov.co/index.php/estadisticas-por-tema/cuentas-nacionales/cuentas-nacionales-departamentales</t>
  </si>
  <si>
    <t>https://www.coface.com/Economic-Studies-and-Country-Risks)</t>
  </si>
  <si>
    <t>https://www.credendo.com/country_risk_assessment/colombia/country-risk-assessment-colombia)</t>
  </si>
  <si>
    <t>14.4</t>
  </si>
  <si>
    <t xml:space="preserve">Contexto Demográfico, Socio-Político y de Orden Público: </t>
  </si>
  <si>
    <t>http://2014.derechoshumanos.gov.co/Observatorio/Documents/Geografia-Violencia/Geografia-confrontacion-armada-colombia-1998-2011.pdf</t>
  </si>
  <si>
    <t>https://moe.org.co/wp-content/uploads/2018/02/violencia_2018.png</t>
  </si>
  <si>
    <t>https://www.taringa.net/+info/departamentos-de-colombia-por-pib-per-capita_hdxg8)</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</si>
  <si>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</si>
  <si>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t>15.</t>
  </si>
  <si>
    <t>Descripción de las actividades para cada fase o etapa del contrato:</t>
  </si>
  <si>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</si>
  <si>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</si>
  <si>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</si>
  <si>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</si>
  <si>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</si>
  <si>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</si>
  <si>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</si>
  <si>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</si>
  <si>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</si>
  <si>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</si>
  <si>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</si>
  <si>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</si>
  <si>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16.</t>
  </si>
  <si>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</si>
  <si>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</si>
  <si>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t>17.</t>
  </si>
  <si>
    <t>Incidencias Factores de Riesgo y Determinación del Tratamiento Sugerido:</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</si>
  <si>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</si>
  <si>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18.</t>
  </si>
  <si>
    <t>Otros Riesgos:</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</si>
  <si>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</si>
  <si>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19.</t>
  </si>
  <si>
    <t>Traslado de información al documento de Análisis de Riesgos:</t>
  </si>
  <si>
    <t xml:space="preserve">Una vez obtenidos todos los resultados incorpórelos al documento de word así:
</t>
  </si>
  <si>
    <t>19.1</t>
  </si>
  <si>
    <t>Incidencias</t>
  </si>
  <si>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</si>
  <si>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t>19.2</t>
  </si>
  <si>
    <t>Tabla de riesgos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</si>
  <si>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</si>
  <si>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19.3</t>
  </si>
  <si>
    <t>Tratamiento</t>
  </si>
  <si>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</si>
  <si>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19.4</t>
  </si>
  <si>
    <t>Otros riesgos:</t>
  </si>
  <si>
    <t>* Traslade la información de otros riesgos al documento de análisis de riesgos.</t>
  </si>
  <si>
    <t>DATOS GENERALES DEL CONTRATO</t>
  </si>
  <si>
    <t>Etapa</t>
  </si>
  <si>
    <t>1 Precios unitarios sin fórmula de ajuste.</t>
  </si>
  <si>
    <t>1 Contrato de Obra.</t>
  </si>
  <si>
    <t>1 Pago fijo por periodos.</t>
  </si>
  <si>
    <t>Fase</t>
  </si>
  <si>
    <t>2 Precio global fijo.</t>
  </si>
  <si>
    <t>2 Contrato de Consultoría.</t>
  </si>
  <si>
    <t>2 Pago fijo por periodos más pago variable según avance de ejecución.</t>
  </si>
  <si>
    <t>3 Precios unitarios con fórmula de ajuste.</t>
  </si>
  <si>
    <t>3 Contrato de Prestación de Servicios.</t>
  </si>
  <si>
    <t>3 Pago por hitos.</t>
  </si>
  <si>
    <t>4 Precio global con fórmula de ajuste.</t>
  </si>
  <si>
    <t>4 Contrato de Suministro.</t>
  </si>
  <si>
    <t>4 Pago por entregables.</t>
  </si>
  <si>
    <t>5 Llave en mano.</t>
  </si>
  <si>
    <t>5 Contrato de Compra/venta.</t>
  </si>
  <si>
    <t>5 Pagos proporcionales al avance de ejecución con anticipo.</t>
  </si>
  <si>
    <t>6 Open Book.</t>
  </si>
  <si>
    <t>6 Pagos proporcionales al avance de ejecución sin anticipo.</t>
  </si>
  <si>
    <t>Proyecto Macro</t>
  </si>
  <si>
    <t>Contrato No. 3-1-99539 (2021596 ENTerritorio)</t>
  </si>
  <si>
    <t>Objeto del contrato</t>
  </si>
  <si>
    <t xml:space="preserve">Aunar esfuerzos entre ENTerritorio S.A. y la Empresa Ibaguereña de Acueducto y Alcantarillado IBAL S.A. E.S.P. para la estructuración del proyecto que tendrá por objeto los “Estudios y Diseños para Optimizar la Medición del Recurso Hídrico en Ibagué mediante Macromedidores.”
</t>
  </si>
  <si>
    <t>Presupuesto</t>
  </si>
  <si>
    <t>Plazo del contrato</t>
  </si>
  <si>
    <t>Meses</t>
  </si>
  <si>
    <t>Tipo de Contrato</t>
  </si>
  <si>
    <t>Sistemas de Pago</t>
  </si>
  <si>
    <t>Valor del SMMLV</t>
  </si>
  <si>
    <t>PREFACTIBILIDAD</t>
  </si>
  <si>
    <t>FACTIBILIDAD</t>
  </si>
  <si>
    <t>Númeo de Ítems del Presupuesto</t>
  </si>
  <si>
    <t>Items de Presupuesto</t>
  </si>
  <si>
    <t>Valor Total Item</t>
  </si>
  <si>
    <t>Costo personal</t>
  </si>
  <si>
    <t>Costos indirectos</t>
  </si>
  <si>
    <t>INFORMACIÓN DEL CONTEXTO DEL PROYECTO</t>
  </si>
  <si>
    <t>1 Nada Relevante</t>
  </si>
  <si>
    <t>1 Las condiciones climáticas son variables en rangos medios, son extraños eventos climáticos extremos.</t>
  </si>
  <si>
    <t>1 Las condiciones de tormentas eléctricas no son relevantes para el contrato.</t>
  </si>
  <si>
    <t>1 Las eventos como inundaciones, movimientos de masas o incendios forestales son extraños.</t>
  </si>
  <si>
    <t>1 Existen múltiples vías de acceso al lugar de ejecución del contrato.</t>
  </si>
  <si>
    <t>1 El estado de las vías es bueno, no tiene inconvenientes de transitabilidad.</t>
  </si>
  <si>
    <t>1 No existen requerimientos especiales para la vía</t>
  </si>
  <si>
    <t>1 La TRM ha variado menos del 1% en los últimos 6 meses.</t>
  </si>
  <si>
    <t>1 La Tasa de Intervención del Banco de la República ha estado por debajo del 3% en los últimos 6 meses.</t>
  </si>
  <si>
    <t>1 El IPC para los últimos doce meses corridos es menor del 3%.</t>
  </si>
  <si>
    <t>1 El valor agregado del municipio es superior a $10 billones.</t>
  </si>
  <si>
    <t>1 Agrícola y/o ganadera</t>
  </si>
  <si>
    <t>1 Es extraña la presencia de grupos al margen de la ley.</t>
  </si>
  <si>
    <t>1 Es extraña la victimización de líderes sociales.</t>
  </si>
  <si>
    <t>1 La presencia de grupos étnicos es marginal</t>
  </si>
  <si>
    <t>1 No hay restricciones de acceso</t>
  </si>
  <si>
    <t>1 No hay restricciones de carácter cultural o religioso.</t>
  </si>
  <si>
    <t>2 Poco Relevante</t>
  </si>
  <si>
    <t>2 Las condciones climáticas son variables en rangos medios, sin embargo se pueden presentar ocasionalmente condiciones climáticas extremas.</t>
  </si>
  <si>
    <t>2 Las tormentas eléctricas son extrañas en el lugar de ejecución del contrato.</t>
  </si>
  <si>
    <t>2 Las eventos como inundaciones, movimientos de masas o incendios forestales son poco frecuentes.</t>
  </si>
  <si>
    <t>2 Existen algunas alternativas de vias de acceso al lugar de ejecución del contrato.</t>
  </si>
  <si>
    <t>2 El estado de vías es bueno, pero tiene limitaciones de movilidad al menos el 50% del tiempo.</t>
  </si>
  <si>
    <t>3 La vía debe cumplir requisitos de ancho y estado de la capa de rodadura.</t>
  </si>
  <si>
    <t>2 La TRM ha variado entre el 1% y el 5% en los  últimos 6 meses.</t>
  </si>
  <si>
    <t>2 La Tasa de Intervención del Banco de la República ha estado entre el 3% y el 4,5% en los últimos 6 meses.</t>
  </si>
  <si>
    <t>2 El IPC para los últimos doce meses corridos ha estado entre el 3% y el 5%.</t>
  </si>
  <si>
    <t>2 El valor agregado del municipio es superior a $1 billón e inferior a $10 billones.</t>
  </si>
  <si>
    <t>2 Minera</t>
  </si>
  <si>
    <t>2 Hay registros de eventos aislados de grupos al margen de la ley.</t>
  </si>
  <si>
    <t>2 Hay registros de eventos aislados de victimización de líderes sociales.</t>
  </si>
  <si>
    <t>2 La presencia de grupos étnicos es notoria pero no tienen dominio territorial.</t>
  </si>
  <si>
    <t>2 Si hay restricciones de acceso</t>
  </si>
  <si>
    <t>2 Si hay restricciones de carácter cultural o religioso.</t>
  </si>
  <si>
    <t>3 Algo Relevante</t>
  </si>
  <si>
    <t>3 Las condiciones climáticas varían en amplios rangos y las condiciones extremas se pueden presentar con alguna frecuencia.</t>
  </si>
  <si>
    <t>3 Las tormentas eléctricas son ocasionales en el lugar de ejecución del contrato.</t>
  </si>
  <si>
    <t>3 Las eventos como inundaciones, movimientos de masas o incendios forestales son frecuentes.</t>
  </si>
  <si>
    <t>3 Existen a lo sumo dos alternativas de vias de acceso al lugar de ejecución del contrato.</t>
  </si>
  <si>
    <t>3 Las vías presentan cierto deterioro, pero el tráfico es bajo.</t>
  </si>
  <si>
    <t>3 La TRM ha variado entre el 5% y el 15% en los últimos 6 meses.</t>
  </si>
  <si>
    <t>3 La Tasa de Intervención del Banco de la República ha estado entre el 4,5% y el  6% en los últimos 6 meses.</t>
  </si>
  <si>
    <t>3 El IPC para los últimos doce meses corridos ha estado entre el 5% y el 8%.</t>
  </si>
  <si>
    <t>3 El valor agregado del municipio es superior a $100 mil millones e inferior a $1 billón.</t>
  </si>
  <si>
    <t>3 Industrial</t>
  </si>
  <si>
    <t>3 Hay registros de reiterativas acciones de grupos al margen de la ley en algunos periodos del año.</t>
  </si>
  <si>
    <t>3 Hay registros de reiterativas actos de victimización de líderes sociales.</t>
  </si>
  <si>
    <t>3 La presencia de grupos étnicos es relevante y tienen dominio territorial.</t>
  </si>
  <si>
    <t>4 Muy Relevante</t>
  </si>
  <si>
    <t>4 Las condiciones climáticas varían en amplios rangos y las condiciones extremas se presentan con mucha frecuencia.</t>
  </si>
  <si>
    <t>4 Las tormentas eléctricas son frecuentes en el lugar de ejecución del contrato.</t>
  </si>
  <si>
    <t>4 Las eventos como inundaciones, movimientos de masas o incendios forestales son muy frecuentes.</t>
  </si>
  <si>
    <t>4 Existe una única vía de acceso al lugar de ejecución del contrato.</t>
  </si>
  <si>
    <t>4 Las vías presentan deterioro y el tráfico es voluminoso.</t>
  </si>
  <si>
    <t>4 La TRM ha variado más del 15% en los últimos 6 meses.</t>
  </si>
  <si>
    <t>4 La Tasa de Intervención del Banco de la República ha estado entre el 6% y el 8% en los últimos 6 meses.</t>
  </si>
  <si>
    <t>4 El IPC para los últimos doce meses corridos ha estado por encima del 8%.</t>
  </si>
  <si>
    <t>4 El valor agregado del municipio es inferior a $100 mil millones.</t>
  </si>
  <si>
    <t>4 Turística</t>
  </si>
  <si>
    <t>4 Hay registros de permanentes acciones de grupos al margen de la ley.</t>
  </si>
  <si>
    <t>4 Hay registros de permanentes acciones de victimización de líderes sociales.</t>
  </si>
  <si>
    <t>5 Absolutamente Relevante</t>
  </si>
  <si>
    <t>5 Las condiciones de tormentas eléctricas son extremas en el lugar de ejecución del contrato.</t>
  </si>
  <si>
    <t>5 La Tasa de Intervención del Banco de la República ha estado por encima del 8% en los últimos 6 meses.</t>
  </si>
  <si>
    <t>5 Petrolera</t>
  </si>
  <si>
    <r>
      <t>Contexto Natural:</t>
    </r>
    <r>
      <rPr>
        <sz val="10"/>
        <color theme="1"/>
        <rFont val="Arial"/>
        <family val="2"/>
      </rPr>
      <t xml:space="preserve"> </t>
    </r>
  </si>
  <si>
    <t>¿Son relevantes las condiciones climáticas para la ejecución del contrato?</t>
  </si>
  <si>
    <t>¿Cómo son las condiciones climáticas en el lugar de ejecución del contrato? Intensidad de lluvias, ausencia de lluvias, vientos, temperatura.</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</si>
  <si>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</si>
  <si>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</si>
  <si>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</si>
  <si>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</si>
  <si>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</si>
  <si>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¿Existen vías alternas de acceso al lugar de ejecución del contrato?</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</si>
  <si>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</si>
  <si>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</si>
  <si>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</si>
  <si>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</si>
  <si>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</si>
  <si>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</si>
  <si>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</si>
  <si>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</si>
  <si>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</si>
  <si>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</si>
  <si>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¿Existe en la zona presencia de grupos al margen de la ley? ¿Según los registros en los diferentes medios de comunicación, qué tan intensa es la actividad de tales grupos en el lugar de ejecución del contrato?</t>
  </si>
  <si>
    <t>¿Qué registros hay de victimización de líderes sociales en la zona?</t>
  </si>
  <si>
    <t xml:space="preserve">¿Hay presencia de grupos étnicos en la zona? </t>
  </si>
  <si>
    <t xml:space="preserve"> ¿Hay alguna restricción de acceso al lugar de ejecución del contrato por algún tipo de jurisdicción especial?</t>
  </si>
  <si>
    <t>Hay alguna restricción de carácter cultural o religioso que se deba considerar en el lugar de ejecución?</t>
  </si>
  <si>
    <t>ANÁLISIS DE LAS ACTIVIDADES A REALIZAR POR EL CONTRATISTA</t>
  </si>
  <si>
    <t>1 Muy Sencillas</t>
  </si>
  <si>
    <t>1 No se requiere experiencia previa</t>
  </si>
  <si>
    <t>1 El proceso es de común conocimiento no tiene restricciones de uso.</t>
  </si>
  <si>
    <t>1 Las actividades no están reguladas por una norma técnica específica.</t>
  </si>
  <si>
    <t>1 No se requieren licencias y permisos para las personas o para los procesos que se realizarán en el contrato.</t>
  </si>
  <si>
    <t>1 La planta de personal no se modifica con la suscripción del contrato.</t>
  </si>
  <si>
    <t>1 La necesidad de recurso humano para la ejecución del contrato es mínima.</t>
  </si>
  <si>
    <t>1 La disponibilidad de mano de obra con la calificación requerida es amplia.</t>
  </si>
  <si>
    <t>1 Los conocimientos o las habilidades requeridos son comunes, muchas personas cuentan con ellos.</t>
  </si>
  <si>
    <t>1 No se requieren certificaciones específicas para la ejecución del contrato.</t>
  </si>
  <si>
    <t>1 No se requieren actividades de transporte para la ejecución del contrato.</t>
  </si>
  <si>
    <t>1 No se requieren actividades de transporte</t>
  </si>
  <si>
    <t>1 La disponibilidad de transporte es de alta frecuencia y en horarios extendidos.</t>
  </si>
  <si>
    <t>1 Se requiere una sola modalidad de transporte</t>
  </si>
  <si>
    <t>1 El contrato no contempla actividades de manipulación y/o suministro de alimentos.</t>
  </si>
  <si>
    <t>1 El contrato no contempla actividades de manipulación y/o suministro de medicamentos.</t>
  </si>
  <si>
    <t>1 Todos los materiales e insumos requeridos son de amplia disponibilidad y accesibilidad.</t>
  </si>
  <si>
    <t>1 Hay múltiples fuentes para la consecusión de los materiales e insumos.</t>
  </si>
  <si>
    <t>1 No se requiere recorrer trayectos superiores a 5 kilómetros para el aprovisionamiento de materiales e insumos.</t>
  </si>
  <si>
    <t>1 Ninguno de los materiales e insumos requiere de permiso legal para acceder a ellos.</t>
  </si>
  <si>
    <t>1 Los materiales e insumos son todos de origen nacional.</t>
  </si>
  <si>
    <t>1 No se contemplan materiales e insumos perecederos para la ejecución del contrato.</t>
  </si>
  <si>
    <t>1 El suministro de agua no es relevante para la ejecución del contrato.</t>
  </si>
  <si>
    <t>1 El suministro de energía eléctrica no es relevante para la ejecución del contrato.</t>
  </si>
  <si>
    <t>1 El suministro de gas no es relevante para la ejecución del contrato.</t>
  </si>
  <si>
    <t>1 El servicio de telecomunicaciones no es relevante para la ejecución del contrato.</t>
  </si>
  <si>
    <t>1 El servicio de conectividad no es relevante para la ejecución del contrato.</t>
  </si>
  <si>
    <t>1 No se requiere procesamiento de datos en el contrato</t>
  </si>
  <si>
    <t>1 No se requiere almacenamiento de datos en el contrato</t>
  </si>
  <si>
    <t>1 No se requiere servicio de sonido en el contrato</t>
  </si>
  <si>
    <t>1 No se requiere servicio de audiovisuales en el contrato</t>
  </si>
  <si>
    <t>1 No se requieren servicios de alojamiento.</t>
  </si>
  <si>
    <t>1 No se requieren servicios sanitarios.</t>
  </si>
  <si>
    <t>1 No se requieren ensayos de laboratorio.</t>
  </si>
  <si>
    <t>1 No se requieren disposición de residuos o escombros.</t>
  </si>
  <si>
    <t>1 La estructura de supervisión y gerenciamiento no es relevante para el contrato</t>
  </si>
  <si>
    <t>1 Los procesos, metodologías, procedimientos, instructivos son sencillos o simples</t>
  </si>
  <si>
    <t>1 Las actividades a realizar no requieren direccionamiento y control, El personal puede actuar autónomamente.</t>
  </si>
  <si>
    <t>1 El uso de máquinas, equipos y vehículos para la ejecución del contrato no es relevante.</t>
  </si>
  <si>
    <t>1 El contrato no contempla actividades de campo.</t>
  </si>
  <si>
    <t>1 El lugar a acceder para la ejecución del contrato es de fácil y rápido acceso.</t>
  </si>
  <si>
    <t>1 La ejecución del contrato se hace en un solo lugar específico.</t>
  </si>
  <si>
    <t>1 El contrato no contempla actividades de obra civil.</t>
  </si>
  <si>
    <t>1 La obra contempla actividades a nivel de piso.</t>
  </si>
  <si>
    <t>1 La obra no contempla  actividades de excavación, cimentación o instalación de estructuras elevadas o de elementos de gran tamaño y elevado peso.</t>
  </si>
  <si>
    <t>1 La obra no contempla actividades bajo el agua.</t>
  </si>
  <si>
    <t>1 Se contempla un único frente de obra.</t>
  </si>
  <si>
    <t>2 Sencillas</t>
  </si>
  <si>
    <t>2 Se requiere algo de experiencia previa</t>
  </si>
  <si>
    <t>2 El proceso es desarrollo exclusivo del contratista y tiene uso restringido por propiedad intelectual y/o es confidencial.</t>
  </si>
  <si>
    <t>2 Las actividades están regidas y deben cumplir normas técnicas estictamente.</t>
  </si>
  <si>
    <t>2 Se requieren permisos y licencias para la realización de las actividades por parte de autoridad competente que regula la actividad.</t>
  </si>
  <si>
    <t>2 El contratista deberá vincular personal de dedicación exclusiva para la ejecución del contrato.</t>
  </si>
  <si>
    <t>2 Se requiere de recurso humano pero su costo es poco representativo para la ejecución del contrato.</t>
  </si>
  <si>
    <t>3 La disponibilidad de mano de obra con la calificación requerida es escasa.</t>
  </si>
  <si>
    <t>3 Los conocimientos o las habilidades son muy expertos pocas personas cuentan con ellos.</t>
  </si>
  <si>
    <t>2 Se requiere al menos de una acreditación específica para la ejecución del contrato.</t>
  </si>
  <si>
    <t>2 Se requieren algunas actividades de transporte pero no son relevantes para la ejecución del contrato.</t>
  </si>
  <si>
    <t>2 Las actividades de transporte son eventuales</t>
  </si>
  <si>
    <t>2 La disponibilidad de transporte es frecuente y en horarios limitados.</t>
  </si>
  <si>
    <t>2 Se requiere hasta dos modalidades de transporte</t>
  </si>
  <si>
    <t>2 El contrato contempla algunas actividades de manipulación y/o suministro de alimentos pero es una actividad accesoria al contrato.</t>
  </si>
  <si>
    <t>2 La mayoria de los materiales e insumos requeridos son de amplia disponibilidad y accesibilidad.</t>
  </si>
  <si>
    <t>2 El número de proveedores para la consecusión de los materiales e insumos es limitado.</t>
  </si>
  <si>
    <t>2 Se requiere recorrer trayectos entre 5 y 10 kilómetros para la consecusión de materiales e insumos.</t>
  </si>
  <si>
    <t>2 Alguno de los materiales e insumos requiere permiso legal para acceder a ellos.</t>
  </si>
  <si>
    <t>2 Algunos de los materiales e insumos son importados.</t>
  </si>
  <si>
    <t>2 Algunos materiales e insumos son perecederos pero no son relevantes para la ejecución del contrato. Sus tiempos de vencimiento son superiores a un año.</t>
  </si>
  <si>
    <t>2 Se cuenta con red de suministro de agua y está disponible todo el tiempo.</t>
  </si>
  <si>
    <t>2 Se cuenta con red de suministro de energía eléctrica y está disponible todo el tiempo.</t>
  </si>
  <si>
    <t>2 Se cuenta con red de suministro de gas y está disponible todo el tiempo.</t>
  </si>
  <si>
    <t>2 Se cuenta con red de servicio de telecomunicaciones y está disponible todo el tiempo.</t>
  </si>
  <si>
    <t>2 Se cuenta con red de servicio de conectividad y está disponible todo el tiempo.</t>
  </si>
  <si>
    <t>2 Se requiere procesamiento de algunos datos pero no es relevante para el contrato y se realiza internamente.</t>
  </si>
  <si>
    <t>2 Se requiere almacenamiento de algunos datos pero no es relevante para el contrato y se realiza internamente.</t>
  </si>
  <si>
    <t>2 Se requiere servicio de sonido pero no es relevante para el contrato y se realiza con medios propios.</t>
  </si>
  <si>
    <t>2 Se requiere servicio de audiovisuales pero no es relevante para el contrato y se realiza con medios propios.</t>
  </si>
  <si>
    <t>2 Se requieren algunos servicios de alojamiento y su disponibilidad es amplia.</t>
  </si>
  <si>
    <t>2 Se requieren algunos servicios sanitarios y su disponibilidad es amplia.</t>
  </si>
  <si>
    <t>2 Se requieren algunos ensayos de laboratorio y su disponibilidad es amplia.</t>
  </si>
  <si>
    <t>2 Se requieren alguna disposición de residuos o escombros y su disponibilidad es amplia.</t>
  </si>
  <si>
    <t>2 La estructura de supervisión y niveles de decisión es plana.</t>
  </si>
  <si>
    <t>2 Los procesos, metodologías, procedimientos, instructivos tienen algunas complejidades</t>
  </si>
  <si>
    <t>2 Las actividades a realizar requieren de un nivel básico de direccionamiento y control, El personal puede actuar con alto grado de autonomía.</t>
  </si>
  <si>
    <t>2 Las máquinas, equipos y vehículos son de uso común y su disponibilidad es amplia.</t>
  </si>
  <si>
    <t>2 El contrato contempla algunas actividades de campo básicas.</t>
  </si>
  <si>
    <t>2 El lugar para la ejecución del contrato es de fácil acceso y pero los tiempos para acceder pueden variar.</t>
  </si>
  <si>
    <t>2 La ejecución del contrato se hace en más de un lugar pero su localización es concentrada en un municipio.</t>
  </si>
  <si>
    <t>2 El contrato contempla actividaes de obra civil básicas.</t>
  </si>
  <si>
    <t>2 La obra contempla actividades en 2 niveles.</t>
  </si>
  <si>
    <t>2 La obra contempla  actividades de excavación, cimentación o instalación de estructuras elevadas o de elementos de gran tamaño y elevado peso.</t>
  </si>
  <si>
    <t>2 La obra contempla actividades bajo el agua.</t>
  </si>
  <si>
    <t>2 Se contempla 2 a 5 frentes de obra.</t>
  </si>
  <si>
    <t>3 Algo complejas</t>
  </si>
  <si>
    <t>3 Se requiere experiencia pero es común encontrarla</t>
  </si>
  <si>
    <t>3 Se requiere de recurso humano y su costo es representativo para la ejecución del contrato.</t>
  </si>
  <si>
    <t>3 Se requieren algunas actividades de transporte y su ejecución es importante para la ejecución del contrato</t>
  </si>
  <si>
    <t>3 Las actividades de transporte son frecuentes y periódicas</t>
  </si>
  <si>
    <t>3 La disponibilidad de transporte es escasa y en horarios muy limitados.</t>
  </si>
  <si>
    <t>3 Se requiere hasta tres modalidades de transporte</t>
  </si>
  <si>
    <t>3 El contrato contempla inherentemente actividades de manipulación y/o suministro de alimentos.</t>
  </si>
  <si>
    <t>3 El contrato contempla inherentemente actividades de manipulación y/o suministro de medicamentos.</t>
  </si>
  <si>
    <t>3 Algunos  materiales e insumos son de disponibilidad limitada.</t>
  </si>
  <si>
    <t>3 El proveedor de algunos materiales e insumos es exclusivo.</t>
  </si>
  <si>
    <t>3 Se requiere recorrer trayectos superiores a 10 kilómetros para la consecusión de materiales e insumos.</t>
  </si>
  <si>
    <t>3 Los materiales e insumos importados son la mayor porción de los requeridos para la ejecución del contrato.</t>
  </si>
  <si>
    <t>3 Se requieren materiales e insumos perecederos y constituyen la mayor porción para la ejecución del contrato, pero sus tiempos de vencimiento son superiores a un año.</t>
  </si>
  <si>
    <t>3 Se cuenta con red de suministro de agua y está disponible tiempo parcial al menos el 70% del tiempo.</t>
  </si>
  <si>
    <t>3 Se cuenta con red de suministro de energía eléctrica y está disponible tiempo parcial al menos el 70% del tiempo.</t>
  </si>
  <si>
    <t>3  Se cuenta con red de suministro de gas  y está disponible tiempo parcial al menos el 70% del tiempo.</t>
  </si>
  <si>
    <t>3 Se cuenta con red de servicio de telecomunicaciones y está disponible tiempo parcial al menos el 70% del tiempo.</t>
  </si>
  <si>
    <t>3 Se cuenta con red de servicio de conectividad y está disponible tiempo parcial al menos el 70% del tiempo.</t>
  </si>
  <si>
    <t>3 Se requiere el procesamiento de un alto volumen de datos, es relevante para la ejecución del contrato y se realiza internamente.</t>
  </si>
  <si>
    <t>3 Se requiere el almacenamiento de un alto volumen de datos, es relevante para la ejecución del contrato y se realiza internamente.</t>
  </si>
  <si>
    <t>3 Se requiere el servicio de sonido, es relevante para la ejecución del contrato y se realiza con medios propios.</t>
  </si>
  <si>
    <t>3 Se requiere el servicio de audiovisuales, es relevante para la ejecución del contrato y se realiza con medios propios.</t>
  </si>
  <si>
    <t>3 Se requieren algunos servicios de alojamiento y su disponibilidad es limitada.</t>
  </si>
  <si>
    <t>3 Se requieren algunos servicios sanitarios y su disponibilidad es limitada. Requiere proveerse por medios propios.</t>
  </si>
  <si>
    <t>3 Se requieren algunos ensayos de laboratorio y su disponibilidad es limitada.</t>
  </si>
  <si>
    <t>3 Se requieren alguna disposición de residuos o escombros y su disponibilidad es limitada.</t>
  </si>
  <si>
    <t>3 La estructura de supervisión y niveles de decisión es elaborada y las decisiones se toman en cada nivel según su relevancia para el contrato.</t>
  </si>
  <si>
    <t>3 Los procesos, metodologías, procedimientos, instructivos son complejos</t>
  </si>
  <si>
    <t>3 Las actividades a realizar requieren de un nivel de direccionamiento y control elaborado. El personal puede actuar con limitado grado de autonomía.</t>
  </si>
  <si>
    <t>3 Las máquinas, equipos y vehículos son especializados,  y su disponibilidad es limitada.</t>
  </si>
  <si>
    <t>3 El contrato contempla una cantidad apreciable de actividades de campo sencillas.</t>
  </si>
  <si>
    <t>3 El lugar para la ejecución del contrato es de acceso limitado y debe realizarse preparativos previos para poder acceder.</t>
  </si>
  <si>
    <t>3 La ejecución del contrato se hace en lugares dispersos en un mismo departamento.</t>
  </si>
  <si>
    <t>3 El contrato contempla actividaes de obra civil complejas.</t>
  </si>
  <si>
    <t>3 La obra contempla actividades en 3 o más niveles</t>
  </si>
  <si>
    <t>3 Se contempla 5 a 10 frentes de obra.</t>
  </si>
  <si>
    <t>4 Complejas</t>
  </si>
  <si>
    <t>4 Se requiere alto grado de experiencia pocas personas o empresas la tienen</t>
  </si>
  <si>
    <t>4 El costo de recurso humano es el componente principal de la estructura de costos para la ejecución del contrato.</t>
  </si>
  <si>
    <t>4 Las actividades de transporte son inherentes al cumplimiento del objeto contractual.</t>
  </si>
  <si>
    <t>4 Es necesario contratar servicios exculsivos de transporte</t>
  </si>
  <si>
    <t>4 Se requiere cuatro o más modalidades de transporte</t>
  </si>
  <si>
    <t>4 Una cantidad importante de materiales e insumos son de difícil consecución.</t>
  </si>
  <si>
    <t>4 Se requieren materiales e insumos perecederos y constituyen la mayor porción para la ejecución del contrato, pero sus tiempos de vencimiento son inferiores a un año.</t>
  </si>
  <si>
    <t>4 Se cuenta con red de suministro de agua y está disponibl e menos del 50% del tiempo.</t>
  </si>
  <si>
    <t>4 Se cuenta con red de suministro de energía eléctrica y está disponibl e menos del 50% del tiempo.</t>
  </si>
  <si>
    <t>4 Se cuenta con red de suministro de gas y está disponibl e menos del 50% del tiempo.</t>
  </si>
  <si>
    <t>4 Se cuenta con red de servicio de telecomunicaciones y está disponibl e menos del 50% del tiempo.</t>
  </si>
  <si>
    <t>4 Se cuenta con red de servicio de conectividad y está disponibl e menos del 50% del tiempo.</t>
  </si>
  <si>
    <t>4 Se requiere el procesamiento de un alto volumen de datos, es relevante para la ejecución del contrato y se realiza con un tercero.</t>
  </si>
  <si>
    <t>4 Se requiere el almacenamiento de un alto volumen de datos, es relevante para la ejecución del contrato y se realiza con un tercero.</t>
  </si>
  <si>
    <t>4 Se requiere el servicio de sonido especializado, es relevante para la ejecución del contrato y se realiza con un tercero.</t>
  </si>
  <si>
    <t>4 Se requiere el servicio de audiovisuales especializado, es relevante para la ejecución del contrato y se realiza con un tercero.</t>
  </si>
  <si>
    <t>4 Los servicios de alojamiento son inherentes al objeto del contrato y su disponibilidad es amplia.</t>
  </si>
  <si>
    <t>4 Los servicios sanitarios son inherentes al objeto del contrato y su disponibilidad es amplia.</t>
  </si>
  <si>
    <t>4 Los ensayos de laboratorio son inherentes al objeto del contrato y su disponibilidad es amplia.</t>
  </si>
  <si>
    <t>4 Los disposición de residuos o escombros son inherentes al objeto del contrato y su disponibilidad es amplia.</t>
  </si>
  <si>
    <t>4 La estructura de supervisión y niveles de desición es compleja por la multiplicidad de materias, experticis y procedimientos que se requieren en el contrato.</t>
  </si>
  <si>
    <t>4 Los procesos, metodologías, procedimientos, instructivos son de alto nivel de complejidad</t>
  </si>
  <si>
    <t>4 Las actividades a realizar requieren de un alto nivel de direccionamiento y control. El personal debe actuar en permanente consulta con el supervisor.</t>
  </si>
  <si>
    <t>4 Las máquinas, equipos y vehículos son complejas y acondicionadas especialmente para el contrato,  y su disponibilidad es muy limitada.</t>
  </si>
  <si>
    <t>4 El contrato contempla una cantidad apreciable de actividades de campo especializadas y/o complejas.</t>
  </si>
  <si>
    <t>4 El acceso al lugar de ejecución del contrato es muy complejo, se requieren medidas especiales y contar con elementos específicos para poder acceder al lugar.</t>
  </si>
  <si>
    <t>4 La ejecución del contrato se realiza en dos o más departamentos.</t>
  </si>
  <si>
    <t>4 El contrato contempla actividades de obra civil altamente complejas.</t>
  </si>
  <si>
    <t>4 Se contempla más de 10 frentes de obra.</t>
  </si>
  <si>
    <t>5 Muy complejas</t>
  </si>
  <si>
    <t>5 Se requiere elevada experticia muy pocas personas o empresas cuentan con ella</t>
  </si>
  <si>
    <t>5 Se requiere aprovisionarse de agua en bloque o realizar captación de agua.</t>
  </si>
  <si>
    <t>5 Se requiere aprovisionarse de energía eléctrica mediante generación propia.</t>
  </si>
  <si>
    <t>5 Se requiere aprovisionarse de gas mediante suministro en pipas de gas.</t>
  </si>
  <si>
    <t>5 Se requiere aprovisionarse de medios de telecomunicación satelital.</t>
  </si>
  <si>
    <t>5 Se requiere aprovisionarse de servicio de conectividad satelital.</t>
  </si>
  <si>
    <t>5 Los servicios de alojamiento son inherentes al objeto del contrato y su disponibilidad es limitada.</t>
  </si>
  <si>
    <t>5 Los servicios sanitarios son inherentes al objeto del contrato y su disponibilidad es limitada. Debe proveerse por medios propios.</t>
  </si>
  <si>
    <t>5 Los ensayos de laboratorio son inherentes al objeto del contrato y su disponibilidad es limitada.</t>
  </si>
  <si>
    <t>5 Los disposición de residuos o escombros son inherentes al objeto del contrato y su disponibilidad es limitada.</t>
  </si>
  <si>
    <t>Seleccione la Fase o Etapa del Análisis</t>
  </si>
  <si>
    <t>Complejidad de la Actividad</t>
  </si>
  <si>
    <t>Califique el grado de complejidad de las actividades que va a realizar el contratista</t>
  </si>
  <si>
    <t>Califique el grado de experticia que se requiere para la elaboración de las actividades del contratista</t>
  </si>
  <si>
    <t>Se requeire de algún proceso cuya uso se encuentre restringido por propiedad intelectual o sea confidencial</t>
  </si>
  <si>
    <t xml:space="preserve">Para la realización de las actividades Existen normas técnicas especializadas  aplicables? </t>
  </si>
  <si>
    <t>Se requiere contar o tramitar licencias o permisos para personas o procesos para realizar las actividades del contrato?</t>
  </si>
  <si>
    <t>Complejidad del recurso humano</t>
  </si>
  <si>
    <t>Se requiere que el contratista contrate personal exclusivo para la ejecución del contrato?</t>
  </si>
  <si>
    <t>La ejecución del contrato es intensivo en mano de obra?</t>
  </si>
  <si>
    <t xml:space="preserve"> Se requiere de algún conocimiento experto o habilidad que solo tienen algunas pocas personas? </t>
  </si>
  <si>
    <t xml:space="preserve"> Se requiere que el personal tenga algún tipo de certificación de algún curso específico para poder ejecutar las labores del contrato?</t>
  </si>
  <si>
    <t>Complejidad de Actividades de transporte</t>
  </si>
  <si>
    <t>Las actividades de transporte son relevantes para la ejecución de contrato? (Personal maquinaria, equipos, materiales)</t>
  </si>
  <si>
    <t>La ejecución del contrato es intensivo en actividades de transporte?</t>
  </si>
  <si>
    <t>Es amplia o restringida la disponibilidad de medios de transporte en el lugar de ejecución del contrato?</t>
  </si>
  <si>
    <t>La naturaleza de los medios de transportes es multimodal (Terrestre, fluvial, marítimo, aéreo)? Los recorridos son extensos o cortos?</t>
  </si>
  <si>
    <t>Actividades de Alimentos y Medicamentos</t>
  </si>
  <si>
    <t xml:space="preserve">Se requiere que el contratista realice actividades de manipulación y/o suministro de alimentos? </t>
  </si>
  <si>
    <t xml:space="preserve">Son relevantes tales actividades dentro del alcance del contrato? </t>
  </si>
  <si>
    <t xml:space="preserve">Se requiere que el contratista realice actividades de manipulación y/o suministro de medicamentos? </t>
  </si>
  <si>
    <t>Complejidad por materiales e insumos</t>
  </si>
  <si>
    <t>Los materiales e insumos requeridos para la ejecución del contrato son de amplia disponibilidad?</t>
  </si>
  <si>
    <t xml:space="preserve"> Hay algún material o insumo que sea proveedor exclusivo?</t>
  </si>
  <si>
    <t xml:space="preserve"> Debe accederse al lugar de ubicación al proveedor para conseguir los materiales?  La localización de dicho proveedor es cercana o lejana?</t>
  </si>
  <si>
    <t xml:space="preserve"> Existe alguna restricción legal para acceder a dichos materiales e insumos como explosivos o materiales químicos de uso restringido?</t>
  </si>
  <si>
    <t xml:space="preserve"> Los materiales e insumos son importados o de procedencia nacional o ambos? En qué proporción?</t>
  </si>
  <si>
    <t xml:space="preserve"> Los materiales e insumos son perecederos? Qué tiempo de vida útil tienen? </t>
  </si>
  <si>
    <t>Complejidad de servicios conexos</t>
  </si>
  <si>
    <t xml:space="preserve">Qué disponibilidad tienen en el lugar de ejecución del contrato? Que tan relevantes son para el cumplimiento del objeto contractual?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</si>
  <si>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</si>
  <si>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</si>
  <si>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</si>
  <si>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</si>
  <si>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</si>
  <si>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</si>
  <si>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</si>
  <si>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</si>
  <si>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</si>
  <si>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</si>
  <si>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</si>
  <si>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</si>
  <si>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</si>
  <si>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Complejidad de direccionamiento y gestión</t>
  </si>
  <si>
    <t xml:space="preserve">estructura de supervisión y gerenciamiento </t>
  </si>
  <si>
    <t xml:space="preserve">Los procesos, metodologías, procedimientos, instructivos son de baja o alta complejidad? </t>
  </si>
  <si>
    <t xml:space="preserve">Las actividades a realizar requieren de un alto nivel de direccionamiento y control? El personal puede actuar con alto o bajo grado de autonomía? </t>
  </si>
  <si>
    <t>Complejidad Máquinas, equipos y vehículos</t>
  </si>
  <si>
    <t xml:space="preserve"> Qué disponibilidad tienen en el lugar de ejecución del contrato? Que tan relevantes son para el cumplimiento del objeto contractual?  Se requieren equipos, máquinas, vehículos especialmente acondicionados para la ejecución del contrato?</t>
  </si>
  <si>
    <t>Complejidad actividades de campo</t>
  </si>
  <si>
    <t xml:space="preserve">Se van a realizar actividades de campo? Las actividades de campo por su naturaleza son de alto o bajo grado de complejidad? </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</si>
  <si>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</si>
  <si>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</si>
  <si>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</si>
  <si>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</si>
  <si>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Cuántos frentes de obra son?</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</si>
  <si>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</si>
  <si>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</si>
  <si>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</si>
  <si>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</si>
  <si>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Contexto</t>
  </si>
  <si>
    <t>Actividad</t>
  </si>
  <si>
    <t>RL</t>
  </si>
  <si>
    <t>1. Factor de Riesgos: Riesgos Legales</t>
  </si>
  <si>
    <t>05 Contexto Sociopolítico</t>
  </si>
  <si>
    <t>06 Complejidad de la actividad</t>
  </si>
  <si>
    <t>07 Complejidad del Recurso Humano</t>
  </si>
  <si>
    <t>08 Complejidad Actividades de Transporte</t>
  </si>
  <si>
    <t>09 Complejidad Manipulación de Alimentos</t>
  </si>
  <si>
    <t>10 Complejidad Manipulación de Medicamentos</t>
  </si>
  <si>
    <t>11 Complejidad Materiales e Insumos</t>
  </si>
  <si>
    <t>14 Complejidad Maquinaria y Equipos</t>
  </si>
  <si>
    <t>16 Complejidad Actividades de Obra</t>
  </si>
  <si>
    <t>RI</t>
  </si>
  <si>
    <t>impuestos, cargas parafiscales, y todo tipo de tributos, timbres, estampillas, o cargos de origen impositivo</t>
  </si>
  <si>
    <t>5 Contexto Sociopolítico</t>
  </si>
  <si>
    <t>RPR</t>
  </si>
  <si>
    <t>actos de autoridad, comiso, embargo, demandas</t>
  </si>
  <si>
    <t>RSP</t>
  </si>
  <si>
    <t>licencias y permisos</t>
  </si>
  <si>
    <t>RM</t>
  </si>
  <si>
    <t>derechos de autor y de propiedad intelectual</t>
  </si>
  <si>
    <t>RN</t>
  </si>
  <si>
    <t xml:space="preserve">Normas vigentes que hoy son conocidas o que entrarán en vigencia durante el plazo de ejecución, incluidas las disposiciones legales y normas relacionadas con el estado de excepción y la emergencia sanitaria por el COVID-19. </t>
  </si>
  <si>
    <t>RRH</t>
  </si>
  <si>
    <t>RHC</t>
  </si>
  <si>
    <t>2. Factor de Riesgos Tecnológicos y de Infraestructura Pública</t>
  </si>
  <si>
    <t>01 Contexto Natural</t>
  </si>
  <si>
    <t>02 Contexto Geomorfológico</t>
  </si>
  <si>
    <t>03 Contexto Ambiental</t>
  </si>
  <si>
    <t>12 Complejidad Servicios Conexos</t>
  </si>
  <si>
    <t>15 Complejidad Actividades de campo</t>
  </si>
  <si>
    <t>RV</t>
  </si>
  <si>
    <t>telecomunicaciones o disponibilidad de cobertura limitada o no disponibilidad de servicios de telecomunicaciones.</t>
  </si>
  <si>
    <t>RAC</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</si>
  <si>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</si>
  <si>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</si>
  <si>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</si>
  <si>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</si>
  <si>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</si>
  <si>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3. Factor de Riesgo Actos de Terceros Relacionados y Subcontratos</t>
  </si>
  <si>
    <t>07 Complejidad Recurso Humano</t>
  </si>
  <si>
    <t>08 Complejidad Actividades de transporte</t>
  </si>
  <si>
    <t>10 Complejidad Manipulación Medicamentos</t>
  </si>
  <si>
    <t>13 Complejidad Direccionamiento y Gestión</t>
  </si>
  <si>
    <t>15 Complejidad actividades de campo</t>
  </si>
  <si>
    <t>16 Complejidad Actividades obra civil</t>
  </si>
  <si>
    <t>subcontratos</t>
  </si>
  <si>
    <t>proveedores</t>
  </si>
  <si>
    <t>filiales</t>
  </si>
  <si>
    <t>subordinadas</t>
  </si>
  <si>
    <t>4. Factor de Riesgos Socio-Políticos</t>
  </si>
  <si>
    <t>Actos de terrorismo</t>
  </si>
  <si>
    <t>actos de Delincuencia común</t>
  </si>
  <si>
    <t xml:space="preserve">Actividad proselitista </t>
  </si>
  <si>
    <t>huelgas</t>
  </si>
  <si>
    <t xml:space="preserve">protestas </t>
  </si>
  <si>
    <t>costumbres y usos culturales, religiosos y creencias</t>
  </si>
  <si>
    <t>5. Factor de Riesgos Macroeconómicos</t>
  </si>
  <si>
    <t>04 Contexto Macroeconómico</t>
  </si>
  <si>
    <t>Tipo de cambio</t>
  </si>
  <si>
    <t>Tasa de interés</t>
  </si>
  <si>
    <t>Curva de Inflación</t>
  </si>
  <si>
    <t>comercio, medidas y trámites de Importaciones y exportaciones</t>
  </si>
  <si>
    <t>disponibilidad y costo de mano de obra</t>
  </si>
  <si>
    <t>oferta o demanda de bienes y servicios</t>
  </si>
  <si>
    <t>6. Factor de Riesgos Actos de la Naturaleza</t>
  </si>
  <si>
    <t>Geológicos</t>
  </si>
  <si>
    <t>freáticos</t>
  </si>
  <si>
    <t xml:space="preserve"> Hidrológicos</t>
  </si>
  <si>
    <t>Climáticos</t>
  </si>
  <si>
    <t xml:space="preserve"> incendios forestales</t>
  </si>
  <si>
    <t>Biológicos / patológicos</t>
  </si>
  <si>
    <t>acción de roedores, insectos y demás animales</t>
  </si>
  <si>
    <t>7. Factor de Riesgos Relaciones Laborales</t>
  </si>
  <si>
    <t>13 Complejidad de direccionamiento y gestión</t>
  </si>
  <si>
    <t>accidentes laborales</t>
  </si>
  <si>
    <t>enfermedad profesional</t>
  </si>
  <si>
    <t>muerte</t>
  </si>
  <si>
    <t>ausentismos</t>
  </si>
  <si>
    <t>falta de personas clave</t>
  </si>
  <si>
    <t>actos de empleados ya sean voluntarios o culposos</t>
  </si>
  <si>
    <t>impericia o falta de habilidades y conocimiento.</t>
  </si>
  <si>
    <t>8. Factores Riesgos Hechos de las Cosas</t>
  </si>
  <si>
    <t>Incendios</t>
  </si>
  <si>
    <t>Roturas</t>
  </si>
  <si>
    <t>Filtraciones</t>
  </si>
  <si>
    <t>Derrames</t>
  </si>
  <si>
    <t>Explosiones</t>
  </si>
  <si>
    <t>Falla Mecánica</t>
  </si>
  <si>
    <t>Falla Eléctrica</t>
  </si>
  <si>
    <t>Falla Química</t>
  </si>
  <si>
    <t>9. Factor de Riesgos Vicios</t>
  </si>
  <si>
    <t>17 Complejidad de direccionamiento y gestión</t>
  </si>
  <si>
    <t>Vicios ocultos</t>
  </si>
  <si>
    <t>10. Factor de Riesgos Actos Culposos o Dolosos de Terceros</t>
  </si>
  <si>
    <t>pérdidas materiales en los bienes actuaciones u omisiones que cometan terceros ajenos al contrato sean de carácter culposo o doloso.</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</si>
  <si>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</si>
  <si>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</si>
  <si>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</si>
  <si>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</si>
  <si>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</si>
  <si>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Efectos en Costos por Complejidad de la actividad</t>
  </si>
  <si>
    <t>Efectos en costos del Recurso Humano</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</si>
  <si>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</si>
  <si>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</si>
  <si>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</si>
  <si>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</si>
  <si>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</si>
  <si>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</si>
  <si>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</si>
  <si>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</si>
  <si>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</si>
  <si>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de</t>
  </si>
  <si>
    <t>a</t>
  </si>
  <si>
    <t>Factor Riesgo</t>
  </si>
  <si>
    <t>Rango 1</t>
  </si>
  <si>
    <t>Rango 2</t>
  </si>
  <si>
    <t>Rango 3</t>
  </si>
  <si>
    <t>Rango 4</t>
  </si>
  <si>
    <t>Rango 5</t>
  </si>
  <si>
    <t>Factor Plazo del Contrato</t>
  </si>
  <si>
    <t>Factor Plazo Fase/Etapa 1</t>
  </si>
  <si>
    <t>Factor Plazo Fase/Etapa 2</t>
  </si>
  <si>
    <t>Factor Plazo Fase/Etapa 3</t>
  </si>
  <si>
    <t>Factor Plazo Fase/Etapa 4</t>
  </si>
  <si>
    <t>Factor Plazo Fase/Etapa 5</t>
  </si>
  <si>
    <t>Factor Plazo Fase/Etapa 6</t>
  </si>
  <si>
    <t>Factor Presupuesto del Contrato</t>
  </si>
  <si>
    <t>Factor Presupuesto Fase/Etapa 1</t>
  </si>
  <si>
    <t>Factor Presupuesto Fase/Etapa 2</t>
  </si>
  <si>
    <t>Factor Presupuesto Fase/Etapa 3</t>
  </si>
  <si>
    <t>Factor Presupuesto Fase/Etapa 4</t>
  </si>
  <si>
    <t>Factor Presupuesto Fase/Etapa 5</t>
  </si>
  <si>
    <t>Factor Presupuesto Fase/Etapa 6</t>
  </si>
  <si>
    <t>Fase 1 /Etapa 1</t>
  </si>
  <si>
    <t>Fase 2 /Etapa 2</t>
  </si>
  <si>
    <t>Fase 3 /Etapa 3</t>
  </si>
  <si>
    <t>Fase 4 /Etapa 4</t>
  </si>
  <si>
    <t>Fase 5 /Etapa 5</t>
  </si>
  <si>
    <t>Fase 6 /Etapa 6</t>
  </si>
  <si>
    <t>Factor Ítem del Presupuesto</t>
  </si>
  <si>
    <t>MO</t>
  </si>
  <si>
    <t>Referencia</t>
  </si>
  <si>
    <t>desde</t>
  </si>
  <si>
    <t>hasta</t>
  </si>
  <si>
    <t>Intensidad MO</t>
  </si>
  <si>
    <t>Estimado Personal</t>
  </si>
  <si>
    <t>Costo Estimado Personal Mes</t>
  </si>
  <si>
    <t>Costo Estimado Personal Total</t>
  </si>
  <si>
    <t>Intensidad Transporte</t>
  </si>
  <si>
    <t>Transporte</t>
  </si>
  <si>
    <t>Estimado Transporte</t>
  </si>
  <si>
    <t>Costo Estimado Transporte Mes</t>
  </si>
  <si>
    <t>Costo Estimado Transporte Total</t>
  </si>
  <si>
    <t>Intensidad Materiales de Insumo</t>
  </si>
  <si>
    <t>Materiales</t>
  </si>
  <si>
    <t>Tipo Contrato</t>
  </si>
  <si>
    <t>Ponderación</t>
  </si>
  <si>
    <t>Variación por materiales</t>
  </si>
  <si>
    <t>Intensidad Materiales Importados</t>
  </si>
  <si>
    <t>Materiales Importados</t>
  </si>
  <si>
    <t>Variación Materiales Importados</t>
  </si>
  <si>
    <t>Intensidad Maquinaria y Equipo</t>
  </si>
  <si>
    <t>Maquinaria y Equipo</t>
  </si>
  <si>
    <t>Variación por Maquinaria y Equipo</t>
  </si>
  <si>
    <t>Intensidad dias/mes</t>
  </si>
  <si>
    <t>Costo Diario</t>
  </si>
  <si>
    <t>Valor Impacto</t>
  </si>
  <si>
    <t>Contratista</t>
  </si>
  <si>
    <t>ENTerritorio</t>
  </si>
  <si>
    <t>TABLAS DE RIESGOS</t>
  </si>
  <si>
    <t>Consultor</t>
  </si>
  <si>
    <t>Interventor</t>
  </si>
  <si>
    <t>Asociado</t>
  </si>
  <si>
    <t>Entidad Territorial</t>
  </si>
  <si>
    <t>Ejecutor</t>
  </si>
  <si>
    <t>Valor del Presupuesto</t>
  </si>
  <si>
    <t>PROBABILIDAD</t>
  </si>
  <si>
    <t>CONSECUENCIA</t>
  </si>
  <si>
    <t>Nivel</t>
  </si>
  <si>
    <t>Descriptor</t>
  </si>
  <si>
    <t>Descripción</t>
  </si>
  <si>
    <t>Desde &gt;</t>
  </si>
  <si>
    <t>Hasta &lt;=</t>
  </si>
  <si>
    <t>Raro</t>
  </si>
  <si>
    <t>Puede ocurrir sólo en circunstancias excepcionales durante la ejecución del contrato.</t>
  </si>
  <si>
    <t>Mínimo</t>
  </si>
  <si>
    <t>Poco Probable</t>
  </si>
  <si>
    <t>Es difícil que ocurra durante la ejecución del contrato.</t>
  </si>
  <si>
    <t>Menor</t>
  </si>
  <si>
    <t>Posible</t>
  </si>
  <si>
    <t>Podría ocurrir en algún momento durante la ejecución del contrato.</t>
  </si>
  <si>
    <t>Moderado</t>
  </si>
  <si>
    <t>Probable</t>
  </si>
  <si>
    <t>Probablemente ocurrirá en la mayoría de las circunstancias durante la ejecución del contrato.</t>
  </si>
  <si>
    <t>Mayor</t>
  </si>
  <si>
    <t>Casi cierta</t>
  </si>
  <si>
    <t>Se espera que ocurra en la mayoría de las circunstancias durante la ejecución del contrato.</t>
  </si>
  <si>
    <t>Catastrófico</t>
  </si>
  <si>
    <t>1. Factor de Riesgos: Acciones Legales</t>
  </si>
  <si>
    <t>Probabilidad</t>
  </si>
  <si>
    <t>Consecuencia</t>
  </si>
  <si>
    <t>Riesgo</t>
  </si>
  <si>
    <t>Asignación</t>
  </si>
  <si>
    <t>Sugerido Probabilidad</t>
  </si>
  <si>
    <t>Sugerido Consecuencia</t>
  </si>
  <si>
    <t xml:space="preserve">11. Otros Factores de Riesgos </t>
  </si>
  <si>
    <t xml:space="preserve">Accidentes - daños y lesiones o muerte de terceros - </t>
  </si>
  <si>
    <t>Afiliación SGSS y Amparo Responsabilidad civil Patronal</t>
  </si>
  <si>
    <t>Accidentes laborales mayor</t>
  </si>
  <si>
    <t>Necesidad de reforzar dedicación de recursos para evitar retrasos en el cronograma de actividades  por causas imputables al contratista</t>
  </si>
  <si>
    <t>Contar con plan de contingencia</t>
  </si>
  <si>
    <t>Terminacion anticipada del contrato por inviabilidad de las fases o etapas subsiguientes.</t>
  </si>
  <si>
    <t>Estimar posibles perjuicios y daños a terceros contratar seguros suficientes</t>
  </si>
  <si>
    <t>Daño o pérdida de Equipos y vehiculos utilizados durante la ejecucion del contrato</t>
  </si>
  <si>
    <t>Contar con plan de contingencia y comprar seguros suficientes</t>
  </si>
  <si>
    <t>Demoras en la recopilación de insumos e información para la elaboración de entregables</t>
  </si>
  <si>
    <t>Contar con plan de contingencia y continuidad del proyecto</t>
  </si>
  <si>
    <t>Reprogramaciones de actividades por necesidades del proyecto.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</si>
  <si>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</si>
  <si>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</si>
  <si>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</si>
  <si>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RESULTADOS INCIDENCIAS POR FACTOR DE RIESGOS Y TRATAMIENTOS SUGERIDOS</t>
  </si>
  <si>
    <t>Tratamiento Sugerido</t>
  </si>
  <si>
    <t>Mayores incidencias de:</t>
  </si>
  <si>
    <t>Reflejándose en:</t>
  </si>
  <si>
    <t>incrementos en los costos de insumos, materiales y equipos, así como una prolongación en la duración del proyecto</t>
  </si>
  <si>
    <t>CATÁLOGO DE TRATAMIENTOS DE RIESGO</t>
  </si>
  <si>
    <t>Tratamiento Sugerido Contratista</t>
  </si>
  <si>
    <t>Verificar costos de origen impositivo y contemplar en el modelo financiero para la estructuración de la oferta.</t>
  </si>
  <si>
    <t>Monitorear estado de acciones legales, contemplar en rubro de contingencias posibles costos de asesoría legal y defensa.</t>
  </si>
  <si>
    <t>Verificar costos y tiempos de trámite de licencias y permisos, contemplar en el modelo financiero para la estructuración de la oferta y asignar holguras en el cronograma de actividades.</t>
  </si>
  <si>
    <t>Verificar costos de derechos de autor y propiedad intelectual, contemplar en el modelos financiero para la estructuración de la oferta.</t>
  </si>
  <si>
    <t>verificar la normativa aplicable a la actividad económica y al contrato, así como las normas técnicas que se deben observar para la ejecución del mismo y considerar en el modelo financiero para la estructuración de la oferta.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</si>
  <si>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</si>
  <si>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</si>
  <si>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</si>
  <si>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</si>
  <si>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</si>
  <si>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</si>
  <si>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</si>
  <si>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</si>
  <si>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</si>
  <si>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</si>
  <si>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</si>
  <si>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</si>
  <si>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</si>
  <si>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del tipo de cambio. Contratar coberturas cambiarias. Considerar costos de las coberturas cambiarias en el modelo financiero para la estructuración de la oferta.</t>
  </si>
  <si>
    <t>Monitorear comportamiento de los tipos de interés, considerar costos financieros en el modelo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</si>
  <si>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</si>
  <si>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</si>
  <si>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</si>
  <si>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</si>
  <si>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</si>
  <si>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</si>
  <si>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</si>
  <si>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</si>
  <si>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</si>
  <si>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</si>
  <si>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</si>
  <si>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</si>
  <si>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</si>
  <si>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monitoreos de puntos críticos. Contratar póliza TRDM.</t>
  </si>
  <si>
    <t>Establecer planes de mantenimiento y regímenes de operación de conformidad con lo establecido en los manuales de operación del fabricante.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</si>
  <si>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</si>
  <si>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</si>
  <si>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</si>
  <si>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</si>
  <si>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</si>
  <si>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Aplicación</t>
  </si>
  <si>
    <t>Accidentes laborales menor</t>
  </si>
  <si>
    <t>Todos tipo de contrato si hay actividades presenciales y/o visitas de campo</t>
  </si>
  <si>
    <t>Daños y perjuicios a otros Contratistas</t>
  </si>
  <si>
    <t>Contemplar costos y comprar seguros suficientes RC Cruzada</t>
  </si>
  <si>
    <t>Contrato de Interventoría</t>
  </si>
  <si>
    <t>Necesidades de reprocesos por fallas, errores o insuficiencias en las actividades de control de ejecución del contrato principal</t>
  </si>
  <si>
    <t>Todos tipo de contrato que requiera uso de equipos y vehículos.</t>
  </si>
  <si>
    <t>Terminación anticipada del contrato objeto de Interventoría</t>
  </si>
  <si>
    <t>Contemplar costos en la oferta</t>
  </si>
  <si>
    <t>Terminación anticipada por aplicación de condición resolutoria</t>
  </si>
  <si>
    <t>Todos tipo de contrato que tenga condición resolutoria</t>
  </si>
  <si>
    <t>Contrato de Consultoría</t>
  </si>
  <si>
    <t>Todo tipo de contrato que tenga cronograma pactado</t>
  </si>
  <si>
    <t>Agotamiento del presupuesto antes del cumplimiento del plazo contractual en tiempo</t>
  </si>
  <si>
    <t>Todo tipo de contrato que tenga rubro por bolsa agotable</t>
  </si>
  <si>
    <t>Daños a propiedades adyacentes u obras y estructuras existentes.</t>
  </si>
  <si>
    <t>Contar con plan de contingencia y continuidad del proyecto. Contratar poliza TRDM obras civiles existentes</t>
  </si>
  <si>
    <t>Contrato de obra o mantenimiento en el que existan propiedades adyacentes u obras existentes susceptibles de daño</t>
  </si>
  <si>
    <t>Daños a la obra no entregada</t>
  </si>
  <si>
    <t>Contar con plan de contingencia y continuidad del proyecto. Contratar poliza TRDM obras civiles en construcción</t>
  </si>
  <si>
    <t>Contrato de obra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</si>
  <si>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</si>
  <si>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</si>
  <si>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</si>
  <si>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</si>
  <si>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</si>
  <si>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Todo tipo de contrato cuyas actividades puedan generar daños ambientales.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</si>
  <si>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</si>
  <si>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</si>
  <si>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</si>
  <si>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Todo contrato que se ejecute por etapas o fases y la ejecución de la fase subsiguiente depende del resultado de la etapa precedente.</t>
  </si>
  <si>
    <t>Agotamiento de Bolsa Componente Predial</t>
  </si>
  <si>
    <t>Todo tipo de contrato que contemple bolsa de componente predial</t>
  </si>
  <si>
    <t>Agotamiento de Bolsa Ensayos</t>
  </si>
  <si>
    <t>Todo tipo de contrato que contemple bolsa para ensayos</t>
  </si>
  <si>
    <t>Daño o pérdida de producto en inventario o transporte</t>
  </si>
  <si>
    <t>Contratos de suministro o compraventa</t>
  </si>
  <si>
    <t>Necesidades de reprocesos por fallas o errores en la ejecución de entregas</t>
  </si>
  <si>
    <t>Todo tipo de contrato en el marco de un proyecto</t>
  </si>
  <si>
    <t>Delitos Informáticos (Todos aquellos contemplados en la ley 1273 de 2009)</t>
  </si>
  <si>
    <t>Contratos que contemplen componente importante o inherente de Tecnologías de la Información</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</si>
  <si>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</si>
  <si>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</si>
  <si>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</si>
  <si>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Contrato de arrendamiento</t>
  </si>
  <si>
    <t>Daños o deterioros por mal uso del inmueble imputables a ENTerritorio</t>
  </si>
  <si>
    <t>ENTerriorio</t>
  </si>
  <si>
    <t xml:space="preserve">Daños o deterioros del inmueble derivados del uso normal o por el paso del tiempo </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</si>
  <si>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</si>
  <si>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</si>
  <si>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</si>
  <si>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</si>
  <si>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</si>
  <si>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</si>
  <si>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 xml:space="preserve">Contar con plan de contingencia </t>
  </si>
  <si>
    <t>Errores, imprecisiones o falla por parte del contratista al identificar los requisitos funcionales y técnicos requeridos para la Solución.</t>
  </si>
  <si>
    <t>Menores ingresos por menores cantidades de actividad requieridas por la entidad.</t>
  </si>
  <si>
    <t>Todo tipo de contrato en el que las cantidades requeridas por la entidad de bienes o servicios sea variable.</t>
  </si>
  <si>
    <t>Agotamiento del rubro de actividades por bolsa antes del cumplimiento del plazo contractual.</t>
  </si>
  <si>
    <t>Todo tipo de contrato que contemple bolsa de monto agotable.</t>
  </si>
  <si>
    <t>Necesidad de repetición de actividades de transferencia de conocimiento por insuficiencia en la apropiación del conocimiento del personal entrenado</t>
  </si>
  <si>
    <t>Todo tipo de contrato que contemple actividades de capacitación</t>
  </si>
  <si>
    <t>Infidelidad, fraudes y robo contra los recursos, cometidos por empleados de la entidad fiduciaria o terceros</t>
  </si>
  <si>
    <t>Constar que cuenta con un seguro Banker´s Blanket Bond, -BBB</t>
  </si>
  <si>
    <t>Contrato de servicios financieros</t>
  </si>
  <si>
    <t>Fraudes y robos electrónicos, cometidos contra los valores del encargo fiduciario</t>
  </si>
  <si>
    <t>Errores y omisiones imputables a la entidad fiduciaria, que impacten los recursos del Fondo a su cargo</t>
  </si>
  <si>
    <t>Constar que cuenta con un seguro Banker´s Blanket Bond, -BBB
Cobertura "Professional Indemnity"</t>
  </si>
  <si>
    <t>Daños y perjuicios a terceros por errores u omisiones de la Fiducia en el manejo de los recursos</t>
  </si>
  <si>
    <t>Menor monto de recursos administrados en el encargo fiduciario, por menores necesidades del proyecto</t>
  </si>
  <si>
    <t>Pérdida de confidencialidad, integridad y disponibilidad de la Información de documentos y planos suministrada por ENTerritorio en desarrollo de las actividades objeto del contrato.</t>
  </si>
  <si>
    <t>Contrato que contemple como compoenente importante la gestión de documentos de la entidad</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</si>
  <si>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</si>
  <si>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</si>
  <si>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</si>
  <si>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Contrato de mantenimiento o calibración de equipos</t>
  </si>
  <si>
    <t>Falla en el protocolo de administración y control de armamento y distintivos</t>
  </si>
  <si>
    <t>Contrato de vigilancia</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</si>
  <si>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</si>
  <si>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</si>
  <si>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</si>
  <si>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</si>
  <si>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Contrato que contemple actividades de disposición de residuos con tratamientos especiales de los mismos.</t>
  </si>
  <si>
    <t>Fallas en la oportunidad y disponibilidad en la puesta en operación de los equipos.</t>
  </si>
  <si>
    <t>Contrato que contempla instalacióny puesta a punto de equipos</t>
  </si>
  <si>
    <t>Fallas en la oportunidad y disponibilidad en la prestación de servicios de mantenimiento de los equipos.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</si>
  <si>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</si>
  <si>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</si>
  <si>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</si>
  <si>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</si>
  <si>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</si>
  <si>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t>Los espacios a Continuación se dejan disponibles para incluir otros riesgos y tratamientos que identifique el analista.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</si>
</sst>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quot;$&quot;\ * #,##0.00_-;_-&quot;$&quot;\ * &quot;-&quot;??_-;_-@_-"/>
    <numFmt numFmtId="165" formatCode="_-* #,##0.00_-;\-* #,##0.00_-;_-* &quot;-&quot;??_-;_-@_-"/>
    <numFmt numFmtId="166" formatCode="0.0"/>
    <numFmt numFmtId="167" formatCode="_-[$$-240A]\ * #,##0.00_-;\-[$$-240A]\ * #,##0.00_-;_-[$$-240A]\ * &quot;-&quot;??_-;_-@_-"/>
    <numFmt numFmtId="168" formatCode="_-[$$-240A]\ * #,##0_-;\-[$$-240A]\ * #,##0_-;_-[$$-240A]\ * &quot;-&quot;??_-;_-@_-"/>
    <numFmt numFmtId="169" formatCode="_-&quot;$&quot;\ * #,##0_-;\-&quot;$&quot;\ * #,##0_-;_-&quot;$&quot;\ * &quot;-&quot;??_-;_-@_-"/>
  </numFmts>
  <fonts count="29">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
      <sz val="11"/>
      <color rgb="FF002060"/>
      <name val="Calibri"/>
      <charset val="1"/>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6">
    <xf numFmtId="0" fontId="0" fillId="0" borderId="0" xfId="0"/>
    <xf numFmtId="165"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164" fontId="8" fillId="11" borderId="5" xfId="2" applyFont="1" applyFill="1" applyBorder="1" applyAlignment="1" applyProtection="1">
      <alignment horizontal="center" vertical="center" wrapText="1"/>
      <protection locked="0"/>
    </xf>
    <xf numFmtId="165"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165"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16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7"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9" fontId="0" fillId="0" borderId="13" xfId="0" applyNumberFormat="1" applyBorder="1" applyProtection="1">
      <protection hidden="1"/>
    </xf>
    <xf numFmtId="168"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8" fontId="0" fillId="17" borderId="13" xfId="0" applyNumberFormat="1" applyFill="1" applyBorder="1" applyAlignment="1" applyProtection="1">
      <alignment vertical="center"/>
      <protection hidden="1"/>
    </xf>
    <xf numFmtId="169"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9" fontId="0" fillId="0" borderId="0" xfId="2" applyNumberFormat="1" applyFont="1" applyProtection="1">
      <protection hidden="1"/>
    </xf>
    <xf numFmtId="0" fontId="0" fillId="0" borderId="13" xfId="0" applyBorder="1" applyAlignment="1" applyProtection="1">
      <alignment vertical="center"/>
      <protection hidden="1"/>
    </xf>
    <xf numFmtId="169" fontId="0" fillId="17" borderId="13" xfId="0" applyNumberFormat="1" applyFill="1" applyBorder="1" applyAlignment="1" applyProtection="1">
      <alignment vertical="center"/>
      <protection hidden="1"/>
    </xf>
    <xf numFmtId="169"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8"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9" fontId="0" fillId="0" borderId="13" xfId="2" applyNumberFormat="1" applyFont="1" applyBorder="1" applyAlignment="1" applyProtection="1">
      <alignment horizontal="center" vertical="center"/>
      <protection hidden="1"/>
    </xf>
    <xf numFmtId="169" fontId="0" fillId="17" borderId="13" xfId="2" applyNumberFormat="1" applyFont="1" applyFill="1" applyBorder="1" applyProtection="1">
      <protection hidden="1"/>
    </xf>
    <xf numFmtId="169" fontId="0" fillId="0" borderId="13" xfId="0" applyNumberFormat="1" applyBorder="1" applyAlignment="1" applyProtection="1">
      <alignment horizontal="center"/>
      <protection hidden="1"/>
    </xf>
    <xf numFmtId="169"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8" fontId="13" fillId="3" borderId="24" xfId="0" applyNumberFormat="1" applyFont="1" applyFill="1" applyBorder="1" applyProtection="1">
      <protection hidden="1"/>
    </xf>
    <xf numFmtId="164" fontId="0" fillId="0" borderId="5" xfId="2" applyFont="1" applyBorder="1" applyAlignment="1" applyProtection="1">
      <alignment horizontal="center" vertical="center"/>
      <protection hidden="1"/>
    </xf>
    <xf numFmtId="16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165" fontId="2" fillId="0" borderId="3" xfId="1" applyFont="1" applyBorder="1" applyAlignment="1">
      <alignment vertical="center"/>
    </xf>
    <xf numFmtId="165"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165"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165" fontId="0" fillId="0" borderId="4" xfId="1" applyFont="1" applyBorder="1" applyAlignment="1">
      <alignment vertical="center"/>
    </xf>
    <xf numFmtId="165"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165"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6" fontId="0" fillId="0" borderId="1" xfId="0" applyNumberFormat="1" applyBorder="1"/>
    <xf numFmtId="165" fontId="6" fillId="0" borderId="1" xfId="1" applyFont="1" applyBorder="1" applyProtection="1"/>
    <xf numFmtId="165" fontId="0" fillId="0" borderId="1" xfId="1" applyFont="1" applyBorder="1" applyProtection="1"/>
    <xf numFmtId="0" fontId="3" fillId="0" borderId="1" xfId="0" applyFont="1" applyBorder="1"/>
    <xf numFmtId="165" fontId="2" fillId="0" borderId="1" xfId="1" applyFont="1" applyBorder="1" applyProtection="1"/>
    <xf numFmtId="165"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0" fillId="0" borderId="5" xfId="0" applyBorder="1" applyAlignment="1">
      <alignment horizontal="center" vertical="center" wrapText="1"/>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0" fontId="20" fillId="14" borderId="13" xfId="0" applyFont="1" applyFill="1" applyBorder="1" applyAlignment="1">
      <alignment horizontal="center" vertical="center" wrapText="1"/>
    </xf>
    <xf numFmtId="0" fontId="0" fillId="0" borderId="8" xfId="0" applyBorder="1" applyAlignment="1" applyProtection="1">
      <alignment horizontal="center" vertical="center" wrapText="1"/>
      <protection locked="0"/>
    </xf>
    <xf numFmtId="167" fontId="0" fillId="0" borderId="10" xfId="0" applyNumberFormat="1" applyBorder="1" applyAlignment="1" applyProtection="1">
      <alignment horizontal="center" vertical="center" wrapText="1"/>
      <protection locked="0"/>
    </xf>
    <xf numFmtId="167" fontId="0" fillId="0" borderId="11" xfId="0" applyNumberFormat="1" applyBorder="1" applyAlignment="1" applyProtection="1">
      <alignment horizontal="center" vertical="center" wrapText="1"/>
      <protection locked="0"/>
    </xf>
    <xf numFmtId="167"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164" fontId="0" fillId="0" borderId="8" xfId="2" applyFont="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0" fillId="0" borderId="11" xfId="0" applyBorder="1" applyAlignment="1" applyProtection="1">
      <alignment horizontal="center" vertical="center" wrapText="1"/>
      <protection locked="0"/>
    </xf>
    <xf numFmtId="0" fontId="20" fillId="14" borderId="13" xfId="0" applyFont="1" applyFill="1" applyBorder="1" applyAlignment="1">
      <alignment horizontal="center" vertical="center"/>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xf numFmtId="164" fontId="28" fillId="0" borderId="8" xfId="2" applyFont="1" applyBorder="1" applyAlignment="1" applyProtection="1">
      <alignment vertical="center" wrapText="1" readingOrder="1"/>
      <protection locked="0"/>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194310</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C184"/>
  <sheetViews>
    <sheetView showGridLines="0" topLeftCell="A113" workbookViewId="0">
      <selection activeCell="B118" sqref="B118"/>
    </sheetView>
  </sheetViews>
  <sheetFormatPr defaultColWidth="11.42578125" defaultRowHeight="14.45"/>
  <cols>
    <col min="2" max="2" width="30.140625" customWidth="1"/>
    <col min="3" max="3" width="103.42578125" customWidth="1"/>
  </cols>
  <sheetData>
    <row r="4" spans="1:3">
      <c r="C4" s="73" t="s">
        <v>0</v>
      </c>
    </row>
    <row r="6" spans="1:3">
      <c r="A6" s="42" t="s">
        <v>1</v>
      </c>
      <c r="B6" s="92" t="s">
        <v>2</v>
      </c>
      <c r="C6" s="56" t="s">
        <v>3</v>
      </c>
    </row>
    <row r="7" spans="1:3">
      <c r="A7" s="42"/>
    </row>
    <row r="8" spans="1:3">
      <c r="A8" s="42" t="s">
        <v>4</v>
      </c>
      <c r="B8" s="92" t="s">
        <v>5</v>
      </c>
      <c r="C8" s="56" t="s">
        <v>6</v>
      </c>
    </row>
    <row r="9" spans="1:3">
      <c r="A9" s="42"/>
    </row>
    <row r="10" spans="1:3">
      <c r="A10" s="42" t="s">
        <v>7</v>
      </c>
      <c r="B10" s="92" t="s">
        <v>8</v>
      </c>
      <c r="C10" s="56" t="s">
        <v>9</v>
      </c>
    </row>
    <row r="11" spans="1:3">
      <c r="A11" s="42"/>
    </row>
    <row r="12" spans="1:3">
      <c r="A12" s="42" t="s">
        <v>10</v>
      </c>
      <c r="B12" s="92" t="s">
        <v>11</v>
      </c>
      <c r="C12" s="56" t="s">
        <v>12</v>
      </c>
    </row>
    <row r="13" spans="1:3">
      <c r="A13" s="42"/>
    </row>
    <row r="14" spans="1:3">
      <c r="A14" s="42" t="s">
        <v>13</v>
      </c>
      <c r="B14" s="92" t="s">
        <v>14</v>
      </c>
      <c r="C14" s="56" t="s">
        <v>15</v>
      </c>
    </row>
    <row r="15" spans="1:3">
      <c r="A15" s="42"/>
    </row>
    <row r="16" spans="1:3">
      <c r="A16" s="42" t="s">
        <v>16</v>
      </c>
      <c r="B16" s="92" t="s">
        <v>17</v>
      </c>
      <c r="C16" s="56" t="s">
        <v>18</v>
      </c>
    </row>
    <row r="17" spans="1:3">
      <c r="A17" s="42"/>
    </row>
    <row r="18" spans="1:3">
      <c r="A18" s="42" t="s">
        <v>19</v>
      </c>
      <c r="B18" s="92" t="s">
        <v>20</v>
      </c>
      <c r="C18" s="56" t="s">
        <v>21</v>
      </c>
    </row>
    <row r="19" spans="1:3">
      <c r="A19" s="42"/>
    </row>
    <row r="20" spans="1:3">
      <c r="A20" s="42" t="s">
        <v>22</v>
      </c>
      <c r="B20" s="92" t="s">
        <v>23</v>
      </c>
      <c r="C20" s="56" t="s">
        <v>24</v>
      </c>
    </row>
    <row r="21" spans="1:3">
      <c r="A21" s="42"/>
    </row>
    <row r="22" spans="1:3" ht="29.1">
      <c r="A22" s="42" t="s">
        <v>25</v>
      </c>
      <c r="B22" s="92" t="s">
        <v>26</v>
      </c>
      <c r="C22" s="40" t="s">
        <v>27</v>
      </c>
    </row>
    <row r="23" spans="1:3">
      <c r="A23" s="42"/>
    </row>
    <row r="24" spans="1:3">
      <c r="A24" s="42"/>
    </row>
    <row r="25" spans="1:3">
      <c r="A25" s="42"/>
    </row>
    <row r="26" spans="1:3">
      <c r="A26" s="42"/>
    </row>
    <row r="27" spans="1:3">
      <c r="A27" s="42"/>
    </row>
    <row r="28" spans="1:3">
      <c r="A28" s="42"/>
    </row>
    <row r="29" spans="1:3">
      <c r="A29" s="42"/>
    </row>
    <row r="30" spans="1:3">
      <c r="A30" s="42"/>
    </row>
    <row r="31" spans="1:3">
      <c r="A31" s="42"/>
    </row>
    <row r="32" spans="1:3">
      <c r="A32" s="42"/>
    </row>
    <row r="33" spans="1:3">
      <c r="A33" s="42"/>
    </row>
    <row r="34" spans="1:3">
      <c r="A34" s="42"/>
    </row>
    <row r="35" spans="1:3">
      <c r="A35" s="42"/>
    </row>
    <row r="36" spans="1:3">
      <c r="A36" s="42"/>
    </row>
    <row r="37" spans="1:3">
      <c r="A37" s="42"/>
    </row>
    <row r="38" spans="1:3">
      <c r="A38" s="42"/>
    </row>
    <row r="39" spans="1:3">
      <c r="A39" s="42"/>
    </row>
    <row r="40" spans="1:3">
      <c r="A40" s="42"/>
    </row>
    <row r="41" spans="1:3">
      <c r="A41" s="42"/>
    </row>
    <row r="42" spans="1:3">
      <c r="A42" s="42"/>
    </row>
    <row r="43" spans="1:3">
      <c r="A43" s="42"/>
    </row>
    <row r="44" spans="1:3">
      <c r="A44" s="42"/>
    </row>
    <row r="45" spans="1:3">
      <c r="A45" s="42" t="s">
        <v>28</v>
      </c>
      <c r="B45" s="92" t="s">
        <v>29</v>
      </c>
      <c r="C45" s="56" t="s">
        <v>30</v>
      </c>
    </row>
    <row r="46" spans="1:3">
      <c r="A46" s="42"/>
    </row>
    <row r="47" spans="1:3">
      <c r="A47" s="42"/>
    </row>
    <row r="48" spans="1:3">
      <c r="A48" s="42" t="s">
        <v>31</v>
      </c>
      <c r="B48" s="92" t="s">
        <v>32</v>
      </c>
      <c r="C48" s="56" t="s">
        <v>33</v>
      </c>
    </row>
    <row r="49" spans="1:3">
      <c r="A49" s="42"/>
    </row>
    <row r="50" spans="1:3" ht="116.1">
      <c r="A50" s="42" t="s">
        <v>34</v>
      </c>
      <c r="B50" s="93" t="s">
        <v>35</v>
      </c>
      <c r="C50" s="40" t="s">
        <v>36</v>
      </c>
    </row>
    <row r="51" spans="1:3">
      <c r="A51" s="42"/>
    </row>
    <row r="52" spans="1:3">
      <c r="A52" s="42" t="s">
        <v>37</v>
      </c>
      <c r="B52" s="93" t="s">
        <v>38</v>
      </c>
      <c r="C52" s="56" t="s">
        <v>39</v>
      </c>
    </row>
    <row r="53" spans="1:3" ht="87">
      <c r="A53" s="42"/>
      <c r="C53" s="40" t="s">
        <v>40</v>
      </c>
    </row>
    <row r="54" spans="1:3">
      <c r="A54" s="42"/>
      <c r="C54" s="25"/>
    </row>
    <row r="55" spans="1:3">
      <c r="A55" s="42"/>
      <c r="C55" s="95" t="s">
        <v>41</v>
      </c>
    </row>
    <row r="56" spans="1:3">
      <c r="A56" s="42"/>
    </row>
    <row r="57" spans="1:3" ht="15" thickBot="1">
      <c r="A57" s="42" t="s">
        <v>42</v>
      </c>
      <c r="B57" s="71" t="s">
        <v>43</v>
      </c>
      <c r="C57" s="43" t="s">
        <v>44</v>
      </c>
    </row>
    <row r="58" spans="1:3" ht="15" thickBot="1">
      <c r="A58" s="42"/>
      <c r="C58" s="46" t="s">
        <v>45</v>
      </c>
    </row>
    <row r="59" spans="1:3" ht="15" thickBot="1">
      <c r="A59" s="42"/>
      <c r="C59" s="44" t="s">
        <v>46</v>
      </c>
    </row>
    <row r="60" spans="1:3" ht="15" thickBot="1">
      <c r="A60" s="42"/>
      <c r="C60" s="44" t="s">
        <v>47</v>
      </c>
    </row>
    <row r="61" spans="1:3">
      <c r="A61" s="42"/>
    </row>
    <row r="62" spans="1:3" ht="15" thickBot="1">
      <c r="A62" s="42"/>
      <c r="C62" s="45" t="s">
        <v>48</v>
      </c>
    </row>
    <row r="63" spans="1:3" ht="15" thickBot="1">
      <c r="A63" s="42"/>
      <c r="C63" s="46" t="s">
        <v>49</v>
      </c>
    </row>
    <row r="64" spans="1:3" ht="15" thickBot="1">
      <c r="A64" s="42"/>
      <c r="C64" s="44" t="s">
        <v>50</v>
      </c>
    </row>
    <row r="65" spans="1:3" ht="15" thickBot="1">
      <c r="A65" s="42"/>
      <c r="C65" s="44" t="s">
        <v>51</v>
      </c>
    </row>
    <row r="66" spans="1:3">
      <c r="A66" s="42"/>
    </row>
    <row r="67" spans="1:3" ht="15" thickBot="1">
      <c r="A67" s="42"/>
    </row>
    <row r="68" spans="1:3" ht="29.45" thickBot="1">
      <c r="A68" s="42" t="s">
        <v>52</v>
      </c>
      <c r="B68" s="71" t="s">
        <v>53</v>
      </c>
      <c r="C68" s="46" t="s">
        <v>45</v>
      </c>
    </row>
    <row r="69" spans="1:3" ht="15" thickBot="1">
      <c r="A69" s="42"/>
      <c r="C69" s="44" t="s">
        <v>46</v>
      </c>
    </row>
    <row r="70" spans="1:3" ht="15" thickBot="1">
      <c r="A70" s="42"/>
      <c r="C70" s="44" t="s">
        <v>47</v>
      </c>
    </row>
    <row r="71" spans="1:3" ht="15" thickBot="1">
      <c r="A71" s="42"/>
    </row>
    <row r="72" spans="1:3" ht="15" thickBot="1">
      <c r="A72" s="42" t="s">
        <v>54</v>
      </c>
      <c r="B72" s="71" t="s">
        <v>55</v>
      </c>
      <c r="C72" s="46" t="s">
        <v>45</v>
      </c>
    </row>
    <row r="73" spans="1:3" ht="15" thickBot="1">
      <c r="A73" s="42"/>
      <c r="C73" s="44" t="s">
        <v>56</v>
      </c>
    </row>
    <row r="74" spans="1:3">
      <c r="A74" s="42"/>
    </row>
    <row r="75" spans="1:3" ht="15" thickBot="1">
      <c r="A75" s="42"/>
    </row>
    <row r="76" spans="1:3" ht="29.45" thickBot="1">
      <c r="A76" s="42" t="s">
        <v>57</v>
      </c>
      <c r="B76" s="71" t="s">
        <v>58</v>
      </c>
      <c r="C76" s="46" t="s">
        <v>45</v>
      </c>
    </row>
    <row r="77" spans="1:3" ht="15" thickBot="1">
      <c r="A77" s="42"/>
      <c r="C77" s="44" t="s">
        <v>59</v>
      </c>
    </row>
    <row r="78" spans="1:3" ht="15" thickBot="1">
      <c r="A78" s="42"/>
      <c r="C78" s="72"/>
    </row>
    <row r="79" spans="1:3" ht="15" thickBot="1">
      <c r="A79" s="42" t="s">
        <v>60</v>
      </c>
      <c r="B79" s="71" t="s">
        <v>61</v>
      </c>
      <c r="C79" s="46" t="s">
        <v>45</v>
      </c>
    </row>
    <row r="80" spans="1:3" ht="15" thickBot="1">
      <c r="A80" s="42"/>
      <c r="C80" s="44" t="s">
        <v>62</v>
      </c>
    </row>
    <row r="81" spans="1:3">
      <c r="A81" s="42"/>
      <c r="C81" s="72"/>
    </row>
    <row r="82" spans="1:3">
      <c r="A82" s="42"/>
      <c r="C82" s="51" t="s">
        <v>63</v>
      </c>
    </row>
    <row r="83" spans="1:3" ht="72.599999999999994">
      <c r="A83" s="42" t="s">
        <v>64</v>
      </c>
      <c r="B83" s="71" t="s">
        <v>65</v>
      </c>
      <c r="C83" s="50" t="s">
        <v>66</v>
      </c>
    </row>
    <row r="84" spans="1:3">
      <c r="A84" s="42"/>
    </row>
    <row r="85" spans="1:3" ht="29.1">
      <c r="A85" s="42" t="s">
        <v>67</v>
      </c>
      <c r="B85" s="93" t="s">
        <v>68</v>
      </c>
      <c r="C85" s="40" t="s">
        <v>69</v>
      </c>
    </row>
    <row r="86" spans="1:3" ht="29.1">
      <c r="A86" s="42"/>
      <c r="C86" s="40" t="s">
        <v>70</v>
      </c>
    </row>
    <row r="87" spans="1:3" ht="29.1">
      <c r="A87" s="42"/>
      <c r="C87" s="40" t="s">
        <v>71</v>
      </c>
    </row>
    <row r="88" spans="1:3">
      <c r="A88" s="42" t="s">
        <v>72</v>
      </c>
      <c r="B88" s="71" t="s">
        <v>73</v>
      </c>
    </row>
    <row r="89" spans="1:3">
      <c r="A89" s="42" t="s">
        <v>74</v>
      </c>
      <c r="B89" s="94" t="s">
        <v>75</v>
      </c>
      <c r="C89" s="49" t="s">
        <v>76</v>
      </c>
    </row>
    <row r="90" spans="1:3" ht="29.1">
      <c r="A90" s="42" t="s">
        <v>77</v>
      </c>
      <c r="B90" s="96" t="s">
        <v>78</v>
      </c>
      <c r="C90" s="47" t="s">
        <v>79</v>
      </c>
    </row>
    <row r="91" spans="1:3">
      <c r="A91" s="42" t="s">
        <v>80</v>
      </c>
      <c r="B91" s="240" t="s">
        <v>81</v>
      </c>
      <c r="C91" s="47" t="s">
        <v>82</v>
      </c>
    </row>
    <row r="92" spans="1:3">
      <c r="A92" s="42"/>
      <c r="B92" s="240"/>
      <c r="C92" s="47" t="s">
        <v>83</v>
      </c>
    </row>
    <row r="93" spans="1:3">
      <c r="A93" s="42" t="s">
        <v>84</v>
      </c>
      <c r="B93" s="97" t="s">
        <v>85</v>
      </c>
      <c r="C93" s="48" t="s">
        <v>86</v>
      </c>
    </row>
    <row r="94" spans="1:3">
      <c r="A94" s="42"/>
    </row>
    <row r="95" spans="1:3">
      <c r="A95" s="42" t="s">
        <v>87</v>
      </c>
      <c r="B95" s="241" t="s">
        <v>88</v>
      </c>
      <c r="C95" s="48" t="s">
        <v>89</v>
      </c>
    </row>
    <row r="96" spans="1:3">
      <c r="A96" s="42"/>
      <c r="B96" s="242"/>
      <c r="C96" s="48" t="s">
        <v>90</v>
      </c>
    </row>
    <row r="97" spans="1:3">
      <c r="A97" s="42"/>
      <c r="B97" s="242"/>
      <c r="C97" s="48" t="s">
        <v>91</v>
      </c>
    </row>
    <row r="98" spans="1:3">
      <c r="A98" s="42"/>
      <c r="B98" s="242"/>
      <c r="C98" s="48" t="s">
        <v>92</v>
      </c>
    </row>
    <row r="99" spans="1:3">
      <c r="A99" s="42"/>
      <c r="B99" s="242"/>
      <c r="C99" s="106" t="s">
        <v>93</v>
      </c>
    </row>
    <row r="100" spans="1:3">
      <c r="A100" s="42"/>
      <c r="B100" s="243"/>
      <c r="C100" s="106" t="s">
        <v>94</v>
      </c>
    </row>
    <row r="101" spans="1:3">
      <c r="A101" s="42"/>
      <c r="C101" s="105"/>
    </row>
    <row r="102" spans="1:3" ht="29.1">
      <c r="A102" s="42" t="s">
        <v>95</v>
      </c>
      <c r="B102" s="241" t="s">
        <v>96</v>
      </c>
      <c r="C102" s="47" t="s">
        <v>97</v>
      </c>
    </row>
    <row r="103" spans="1:3">
      <c r="A103" s="42"/>
      <c r="B103" s="242"/>
      <c r="C103" s="48" t="s">
        <v>98</v>
      </c>
    </row>
    <row r="104" spans="1:3">
      <c r="A104" s="42"/>
      <c r="B104" s="242"/>
      <c r="C104" s="48" t="s">
        <v>92</v>
      </c>
    </row>
    <row r="105" spans="1:3">
      <c r="A105" s="42"/>
      <c r="B105" s="243"/>
      <c r="C105" s="48" t="s">
        <v>99</v>
      </c>
    </row>
    <row r="106" spans="1:3">
      <c r="A106" s="42"/>
      <c r="C106" s="51" t="s">
        <v>63</v>
      </c>
    </row>
    <row r="107" spans="1:3" ht="75.599999999999994">
      <c r="A107" s="42"/>
      <c r="C107" s="50" t="s">
        <v>100</v>
      </c>
    </row>
    <row r="108" spans="1:3">
      <c r="A108" s="42"/>
    </row>
    <row r="109" spans="1:3" ht="29.1">
      <c r="A109" s="42" t="s">
        <v>101</v>
      </c>
      <c r="B109" s="93" t="s">
        <v>102</v>
      </c>
      <c r="C109" s="40" t="s">
        <v>103</v>
      </c>
    </row>
    <row r="110" spans="1:3">
      <c r="A110" s="42"/>
    </row>
    <row r="111" spans="1:3">
      <c r="A111" s="42"/>
      <c r="C111" s="98" t="s">
        <v>104</v>
      </c>
    </row>
    <row r="112" spans="1:3">
      <c r="A112" s="42"/>
      <c r="C112" s="99" t="s">
        <v>105</v>
      </c>
    </row>
    <row r="113" spans="1:3">
      <c r="A113" s="42"/>
      <c r="C113" s="99" t="s">
        <v>106</v>
      </c>
    </row>
    <row r="114" spans="1:3">
      <c r="A114" s="42"/>
      <c r="C114" s="100" t="s">
        <v>107</v>
      </c>
    </row>
    <row r="115" spans="1:3" ht="29.1">
      <c r="A115" s="42"/>
      <c r="C115" s="100" t="s">
        <v>108</v>
      </c>
    </row>
    <row r="116" spans="1:3" ht="29.1">
      <c r="A116" s="42"/>
      <c r="C116" s="100" t="s">
        <v>109</v>
      </c>
    </row>
    <row r="117" spans="1:3" ht="29.1">
      <c r="A117" s="42"/>
      <c r="C117" s="100" t="s">
        <v>110</v>
      </c>
    </row>
    <row r="118" spans="1:3" ht="29.1">
      <c r="A118" s="42"/>
      <c r="C118" s="100" t="s">
        <v>111</v>
      </c>
    </row>
    <row r="119" spans="1:3">
      <c r="A119" s="42"/>
      <c r="C119" s="100" t="s">
        <v>112</v>
      </c>
    </row>
    <row r="120" spans="1:3">
      <c r="A120" s="42"/>
      <c r="C120" s="101" t="s">
        <v>113</v>
      </c>
    </row>
    <row r="121" spans="1:3">
      <c r="A121" s="42"/>
      <c r="C121" s="25"/>
    </row>
    <row r="122" spans="1:3" ht="29.1">
      <c r="A122" s="42"/>
      <c r="C122" s="50" t="s">
        <v>114</v>
      </c>
    </row>
    <row r="123" spans="1:3">
      <c r="A123" s="42"/>
    </row>
    <row r="124" spans="1:3">
      <c r="A124" s="42"/>
      <c r="C124" s="51" t="s">
        <v>63</v>
      </c>
    </row>
    <row r="125" spans="1:3" ht="87">
      <c r="A125" s="42" t="s">
        <v>115</v>
      </c>
      <c r="B125" s="92" t="s">
        <v>116</v>
      </c>
      <c r="C125" s="50" t="s">
        <v>117</v>
      </c>
    </row>
    <row r="126" spans="1:3">
      <c r="A126" s="42"/>
    </row>
    <row r="127" spans="1:3" ht="174">
      <c r="A127" s="42" t="s">
        <v>118</v>
      </c>
      <c r="B127" s="92" t="s">
        <v>119</v>
      </c>
      <c r="C127" s="40" t="s">
        <v>120</v>
      </c>
    </row>
    <row r="128" spans="1:3">
      <c r="A128" s="42"/>
    </row>
    <row r="129" spans="1:3" ht="87">
      <c r="A129" s="42" t="s">
        <v>121</v>
      </c>
      <c r="B129" s="93" t="s">
        <v>122</v>
      </c>
      <c r="C129" s="40" t="s">
        <v>123</v>
      </c>
    </row>
    <row r="130" spans="1:3">
      <c r="A130" s="42"/>
    </row>
    <row r="131" spans="1:3" ht="29.1">
      <c r="A131" s="42" t="s">
        <v>124</v>
      </c>
      <c r="B131" s="102" t="s">
        <v>125</v>
      </c>
      <c r="C131" s="40" t="s">
        <v>126</v>
      </c>
    </row>
    <row r="132" spans="1:3">
      <c r="A132" s="42"/>
    </row>
    <row r="133" spans="1:3" ht="29.1">
      <c r="A133" s="42" t="s">
        <v>127</v>
      </c>
      <c r="B133" s="87" t="s">
        <v>128</v>
      </c>
      <c r="C133" s="40" t="s">
        <v>129</v>
      </c>
    </row>
    <row r="134" spans="1:3">
      <c r="A134" s="42"/>
      <c r="C134" s="25"/>
    </row>
    <row r="135" spans="1:3">
      <c r="A135" s="42"/>
      <c r="C135" s="25"/>
    </row>
    <row r="136" spans="1:3">
      <c r="A136" s="42"/>
      <c r="C136" s="25"/>
    </row>
    <row r="137" spans="1:3">
      <c r="A137" s="42"/>
    </row>
    <row r="138" spans="1:3">
      <c r="A138" s="42"/>
    </row>
    <row r="139" spans="1:3">
      <c r="A139" s="42"/>
    </row>
    <row r="140" spans="1:3">
      <c r="A140" s="42"/>
    </row>
    <row r="141" spans="1:3">
      <c r="A141" s="42"/>
    </row>
    <row r="142" spans="1:3">
      <c r="A142" s="42"/>
    </row>
    <row r="143" spans="1:3">
      <c r="A143" s="42"/>
    </row>
    <row r="144" spans="1:3">
      <c r="A144" s="42"/>
    </row>
    <row r="145" spans="1:3">
      <c r="A145" s="42"/>
    </row>
    <row r="146" spans="1:3">
      <c r="A146" s="42"/>
    </row>
    <row r="147" spans="1:3">
      <c r="A147" s="42"/>
    </row>
    <row r="148" spans="1:3">
      <c r="A148" s="42"/>
    </row>
    <row r="149" spans="1:3" ht="29.1">
      <c r="A149" s="42" t="s">
        <v>130</v>
      </c>
      <c r="B149" s="87" t="s">
        <v>131</v>
      </c>
      <c r="C149" s="40" t="s">
        <v>132</v>
      </c>
    </row>
    <row r="150" spans="1:3">
      <c r="A150" s="42"/>
    </row>
    <row r="151" spans="1:3">
      <c r="A151" s="42"/>
    </row>
    <row r="152" spans="1:3">
      <c r="A152" s="42"/>
    </row>
    <row r="153" spans="1:3">
      <c r="A153" s="42"/>
    </row>
    <row r="154" spans="1:3">
      <c r="A154" s="42"/>
    </row>
    <row r="155" spans="1:3">
      <c r="A155" s="42"/>
    </row>
    <row r="156" spans="1:3">
      <c r="A156" s="42"/>
    </row>
    <row r="157" spans="1:3">
      <c r="A157" s="42"/>
    </row>
    <row r="158" spans="1:3">
      <c r="A158" s="42"/>
    </row>
    <row r="159" spans="1:3">
      <c r="A159" s="42"/>
    </row>
    <row r="160" spans="1:3">
      <c r="A160" s="42"/>
    </row>
    <row r="161" spans="1:3">
      <c r="A161" s="42"/>
    </row>
    <row r="162" spans="1:3">
      <c r="A162" s="42"/>
    </row>
    <row r="163" spans="1:3">
      <c r="A163" s="42"/>
    </row>
    <row r="164" spans="1:3">
      <c r="A164" s="42"/>
    </row>
    <row r="165" spans="1:3" ht="29.1">
      <c r="A165" s="42" t="s">
        <v>133</v>
      </c>
      <c r="B165" s="87" t="s">
        <v>134</v>
      </c>
      <c r="C165" s="40" t="s">
        <v>135</v>
      </c>
    </row>
    <row r="166" spans="1:3">
      <c r="A166" s="42"/>
    </row>
    <row r="167" spans="1:3">
      <c r="A167" s="42"/>
    </row>
    <row r="168" spans="1:3">
      <c r="A168" s="42"/>
    </row>
    <row r="169" spans="1:3">
      <c r="A169" s="42"/>
    </row>
    <row r="170" spans="1:3">
      <c r="A170" s="42"/>
    </row>
    <row r="171" spans="1:3">
      <c r="A171" s="42"/>
    </row>
    <row r="172" spans="1:3">
      <c r="A172" s="42"/>
    </row>
    <row r="173" spans="1:3">
      <c r="A173" s="42"/>
    </row>
    <row r="174" spans="1:3">
      <c r="A174" s="42"/>
    </row>
    <row r="175" spans="1:3">
      <c r="A175" s="42"/>
    </row>
    <row r="176" spans="1:3">
      <c r="A176" s="42"/>
    </row>
    <row r="177" spans="1:3">
      <c r="A177" s="42"/>
    </row>
    <row r="178" spans="1:3">
      <c r="A178" s="42"/>
    </row>
    <row r="179" spans="1:3">
      <c r="A179" s="42"/>
    </row>
    <row r="180" spans="1:3">
      <c r="A180" s="42"/>
    </row>
    <row r="181" spans="1:3">
      <c r="A181" s="42"/>
    </row>
    <row r="182" spans="1:3">
      <c r="A182" s="42"/>
    </row>
    <row r="183" spans="1:3">
      <c r="A183" s="42"/>
    </row>
    <row r="184" spans="1:3">
      <c r="A184" s="42" t="s">
        <v>136</v>
      </c>
      <c r="B184" s="103" t="s">
        <v>137</v>
      </c>
      <c r="C184" s="40" t="s">
        <v>138</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xr:uid="{00000000-0004-0000-0000-000000000000}"/>
    <hyperlink ref="C92" r:id="rId2" xr:uid="{00000000-0004-0000-0000-000001000000}"/>
    <hyperlink ref="C89" r:id="rId3" location="!/profiles/3" xr:uid="{00000000-0004-0000-0000-000002000000}"/>
    <hyperlink ref="C93" r:id="rId4" xr:uid="{00000000-0004-0000-0000-000003000000}"/>
    <hyperlink ref="C90" r:id="rId5" xr:uid="{00000000-0004-0000-0000-000004000000}"/>
    <hyperlink ref="C102" r:id="rId6" xr:uid="{00000000-0004-0000-0000-000005000000}"/>
    <hyperlink ref="C103" r:id="rId7" xr:uid="{00000000-0004-0000-0000-000006000000}"/>
    <hyperlink ref="C95" r:id="rId8" xr:uid="{00000000-0004-0000-0000-000007000000}"/>
    <hyperlink ref="C97" r:id="rId9" xr:uid="{00000000-0004-0000-0000-000008000000}"/>
    <hyperlink ref="C96" r:id="rId10" xr:uid="{00000000-0004-0000-0000-000009000000}"/>
    <hyperlink ref="C98" r:id="rId11" xr:uid="{00000000-0004-0000-0000-00000A000000}"/>
    <hyperlink ref="C104" r:id="rId12" xr:uid="{00000000-0004-0000-0000-00000B000000}"/>
    <hyperlink ref="C105" r:id="rId13" display="https://www.taringa.net/+info/departamentos-de-colombia-por-pib-per-capita_hdxg8" xr:uid="{00000000-0004-0000-0000-00000C000000}"/>
    <hyperlink ref="C99" r:id="rId14" xr:uid="{00000000-0004-0000-0000-00000D000000}"/>
    <hyperlink ref="C100" r:id="rId15" xr:uid="{00000000-0004-0000-0000-00000E000000}"/>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V157"/>
  <sheetViews>
    <sheetView tabSelected="1" topLeftCell="A22" zoomScale="70" zoomScaleNormal="70" workbookViewId="0">
      <selection activeCell="I25" sqref="I25"/>
    </sheetView>
  </sheetViews>
  <sheetFormatPr defaultColWidth="11.42578125" defaultRowHeight="14.45"/>
  <cols>
    <col min="1" max="1" width="3.7109375" style="17" customWidth="1"/>
    <col min="2" max="2" width="16.42578125" style="17" customWidth="1"/>
    <col min="3" max="3" width="15.140625" style="17" customWidth="1"/>
    <col min="4" max="4" width="11.42578125" style="17"/>
    <col min="5" max="5" width="15.140625" style="17" customWidth="1"/>
    <col min="6" max="7" width="13.85546875" style="17" customWidth="1"/>
    <col min="8" max="8" width="13.28515625" style="17" customWidth="1"/>
    <col min="9" max="9" width="29" style="17" customWidth="1"/>
    <col min="10" max="10" width="11.42578125" style="17"/>
    <col min="11" max="11" width="22.85546875" style="17" customWidth="1"/>
    <col min="12" max="19" width="11.42578125" style="17"/>
    <col min="20" max="20" width="29.85546875" style="17" customWidth="1"/>
    <col min="21" max="21" width="20.140625" style="17" customWidth="1"/>
    <col min="22" max="22" width="30.85546875" style="17" customWidth="1"/>
    <col min="23" max="16384" width="11.42578125" style="17"/>
  </cols>
  <sheetData>
    <row r="1" spans="1:22">
      <c r="D1" s="18"/>
      <c r="E1" s="18"/>
      <c r="F1" s="18"/>
      <c r="G1" s="18"/>
      <c r="H1" s="18"/>
      <c r="I1" s="18"/>
    </row>
    <row r="2" spans="1:22">
      <c r="C2" s="19"/>
      <c r="D2" s="244" t="s">
        <v>139</v>
      </c>
      <c r="E2" s="244"/>
      <c r="F2" s="244"/>
      <c r="G2" s="244"/>
      <c r="H2" s="244"/>
      <c r="I2" s="244"/>
      <c r="J2" s="20"/>
    </row>
    <row r="3" spans="1:22">
      <c r="D3" s="22"/>
      <c r="E3" s="22"/>
      <c r="F3" s="22"/>
      <c r="G3" s="22"/>
      <c r="H3" s="22"/>
      <c r="I3" s="22"/>
    </row>
    <row r="4" spans="1:22" ht="29.1" hidden="1">
      <c r="Q4" s="17" t="s">
        <v>140</v>
      </c>
      <c r="R4" s="17">
        <v>0</v>
      </c>
      <c r="T4" s="41" t="s">
        <v>141</v>
      </c>
      <c r="U4" s="41" t="s">
        <v>142</v>
      </c>
      <c r="V4" s="17" t="s">
        <v>143</v>
      </c>
    </row>
    <row r="5" spans="1:22" ht="29.1" hidden="1">
      <c r="Q5" s="17" t="s">
        <v>144</v>
      </c>
      <c r="R5" s="17">
        <v>1</v>
      </c>
      <c r="T5" s="41" t="s">
        <v>145</v>
      </c>
      <c r="U5" s="41" t="s">
        <v>146</v>
      </c>
      <c r="V5" s="17" t="s">
        <v>147</v>
      </c>
    </row>
    <row r="6" spans="1:22" ht="43.5" hidden="1">
      <c r="R6" s="17">
        <v>2</v>
      </c>
      <c r="T6" s="41" t="s">
        <v>148</v>
      </c>
      <c r="U6" s="41" t="s">
        <v>149</v>
      </c>
      <c r="V6" s="17" t="s">
        <v>150</v>
      </c>
    </row>
    <row r="7" spans="1:22" ht="29.1" hidden="1">
      <c r="R7" s="17">
        <v>3</v>
      </c>
      <c r="T7" s="41" t="s">
        <v>151</v>
      </c>
      <c r="U7" s="41" t="s">
        <v>152</v>
      </c>
      <c r="V7" s="17" t="s">
        <v>153</v>
      </c>
    </row>
    <row r="8" spans="1:22" ht="29.1" hidden="1">
      <c r="R8" s="17">
        <v>4</v>
      </c>
      <c r="T8" s="41" t="s">
        <v>154</v>
      </c>
      <c r="U8" s="41" t="s">
        <v>155</v>
      </c>
      <c r="V8" s="17" t="s">
        <v>156</v>
      </c>
    </row>
    <row r="9" spans="1:22" ht="29.1" hidden="1">
      <c r="R9" s="17">
        <v>5</v>
      </c>
      <c r="T9" s="41" t="s">
        <v>157</v>
      </c>
      <c r="U9" s="41"/>
      <c r="V9" s="17" t="s">
        <v>158</v>
      </c>
    </row>
    <row r="13" spans="1:22" ht="30.75" customHeight="1">
      <c r="B13" s="16" t="s">
        <v>159</v>
      </c>
      <c r="C13" s="245" t="s">
        <v>160</v>
      </c>
      <c r="D13" s="245"/>
      <c r="E13" s="245"/>
      <c r="F13" s="245"/>
      <c r="G13" s="245"/>
      <c r="H13" s="245"/>
      <c r="I13" s="245"/>
      <c r="J13" s="245"/>
      <c r="K13" s="245"/>
      <c r="L13" s="245"/>
      <c r="M13" s="245"/>
      <c r="N13" s="245"/>
      <c r="O13" s="245"/>
    </row>
    <row r="14" spans="1:22">
      <c r="B14" s="18"/>
      <c r="C14" s="18"/>
      <c r="D14" s="18"/>
      <c r="E14" s="18"/>
      <c r="F14" s="18"/>
      <c r="G14" s="18"/>
      <c r="H14" s="18"/>
      <c r="I14" s="18"/>
      <c r="J14" s="18"/>
      <c r="K14" s="18"/>
      <c r="L14" s="18"/>
      <c r="M14" s="18"/>
      <c r="N14" s="18"/>
      <c r="O14" s="18"/>
    </row>
    <row r="15" spans="1:22" ht="78" customHeight="1">
      <c r="A15" s="19"/>
      <c r="B15" s="16" t="s">
        <v>161</v>
      </c>
      <c r="C15" s="245" t="s">
        <v>162</v>
      </c>
      <c r="D15" s="245"/>
      <c r="E15" s="245"/>
      <c r="F15" s="245"/>
      <c r="G15" s="245"/>
      <c r="H15" s="245"/>
      <c r="I15" s="245"/>
      <c r="J15" s="245"/>
      <c r="K15" s="245"/>
      <c r="L15" s="245"/>
      <c r="M15" s="245"/>
      <c r="N15" s="245"/>
      <c r="O15" s="245"/>
      <c r="P15" s="20"/>
    </row>
    <row r="16" spans="1:22">
      <c r="B16" s="21"/>
      <c r="C16" s="21"/>
      <c r="D16" s="21"/>
      <c r="E16" s="21"/>
      <c r="F16" s="21"/>
      <c r="I16" s="21"/>
      <c r="J16" s="22"/>
      <c r="K16" s="22"/>
      <c r="L16" s="22"/>
      <c r="M16" s="22"/>
      <c r="N16" s="22"/>
      <c r="O16" s="22"/>
    </row>
    <row r="17" spans="1:16" ht="29.25" customHeight="1">
      <c r="A17" s="19"/>
      <c r="B17" s="23" t="s">
        <v>163</v>
      </c>
      <c r="C17" s="265">
        <v>2656962902</v>
      </c>
      <c r="D17" s="252"/>
      <c r="E17" s="252"/>
      <c r="F17" s="252"/>
      <c r="J17" s="20"/>
      <c r="K17" s="23" t="s">
        <v>164</v>
      </c>
      <c r="L17" s="120">
        <v>8</v>
      </c>
      <c r="M17" s="35" t="s">
        <v>165</v>
      </c>
    </row>
    <row r="18" spans="1:16">
      <c r="B18" s="18"/>
      <c r="C18" s="18"/>
      <c r="D18" s="18"/>
      <c r="E18" s="18"/>
      <c r="F18" s="18"/>
      <c r="K18" s="22"/>
      <c r="L18" s="22"/>
      <c r="M18" s="22"/>
      <c r="N18" s="22"/>
      <c r="O18" s="22"/>
    </row>
    <row r="19" spans="1:16" ht="30.95" customHeight="1">
      <c r="A19" s="19"/>
      <c r="B19" s="23" t="s">
        <v>166</v>
      </c>
      <c r="C19" s="253" t="s">
        <v>146</v>
      </c>
      <c r="D19" s="254"/>
      <c r="E19" s="254"/>
      <c r="F19" s="255"/>
      <c r="J19" s="20"/>
      <c r="K19" s="23" t="s">
        <v>167</v>
      </c>
      <c r="L19" s="245" t="s">
        <v>145</v>
      </c>
      <c r="M19" s="245"/>
      <c r="N19" s="245"/>
      <c r="O19" s="245"/>
    </row>
    <row r="20" spans="1:16" ht="33" customHeight="1">
      <c r="A20" s="19"/>
      <c r="L20" s="18"/>
      <c r="M20" s="18"/>
      <c r="N20" s="18"/>
      <c r="O20" s="18"/>
    </row>
    <row r="21" spans="1:16" ht="33" customHeight="1">
      <c r="A21" s="19"/>
      <c r="B21" s="23" t="s">
        <v>20</v>
      </c>
      <c r="C21" s="121" t="s">
        <v>144</v>
      </c>
      <c r="D21" s="23" t="str">
        <f>"# de "&amp;C21&amp;"s"</f>
        <v># de Fases</v>
      </c>
      <c r="E21" s="122">
        <v>2</v>
      </c>
      <c r="K21" s="52" t="s">
        <v>168</v>
      </c>
      <c r="L21" s="246">
        <v>1750905</v>
      </c>
      <c r="M21" s="247"/>
      <c r="N21" s="247"/>
      <c r="O21" s="248"/>
      <c r="P21" s="20"/>
    </row>
    <row r="22" spans="1:16" ht="33" customHeight="1">
      <c r="A22" s="19"/>
      <c r="G22" s="18"/>
      <c r="I22" s="18"/>
      <c r="L22" s="22"/>
      <c r="M22" s="22"/>
      <c r="N22" s="22"/>
      <c r="O22" s="22"/>
    </row>
    <row r="23" spans="1:16" ht="33" customHeight="1">
      <c r="A23" s="19"/>
      <c r="B23" s="23" t="str">
        <f>IF(E21&gt;=1,"Nombre "&amp;C21&amp;" "&amp;1,"")</f>
        <v>Nombre Fase 1</v>
      </c>
      <c r="C23" s="249" t="s">
        <v>169</v>
      </c>
      <c r="D23" s="249"/>
      <c r="E23" s="23" t="str">
        <f>IF($E$21&gt;=1,"Duración "&amp;$C$21&amp;" "&amp;1,"")</f>
        <v>Duración Fase 1</v>
      </c>
      <c r="F23" s="123">
        <v>4</v>
      </c>
      <c r="G23" s="54" t="s">
        <v>165</v>
      </c>
      <c r="H23" s="55" t="str">
        <f>IF($E$21&gt;=1,"Valor "&amp;$C$21&amp;" "&amp;1,"")</f>
        <v>Valor Fase 1</v>
      </c>
      <c r="I23" s="124">
        <f>+$C$17*0.4</f>
        <v>1062785160.8000001</v>
      </c>
      <c r="J23" s="20"/>
      <c r="K23" s="23" t="str">
        <f>IF($E$21&gt;=1,"Forma de Pago "&amp;$C$21&amp;" "&amp;1,"")</f>
        <v>Forma de Pago Fase 1</v>
      </c>
      <c r="L23" s="245" t="s">
        <v>153</v>
      </c>
      <c r="M23" s="245"/>
      <c r="N23" s="245"/>
      <c r="O23" s="245"/>
    </row>
    <row r="24" spans="1:16" ht="33" customHeight="1">
      <c r="A24" s="19"/>
      <c r="B24" s="24" t="str">
        <f>IF(E21&gt;=2,"Nombre "&amp;C21&amp;" "&amp;2,"")</f>
        <v>Nombre Fase 2</v>
      </c>
      <c r="C24" s="249" t="s">
        <v>170</v>
      </c>
      <c r="D24" s="249"/>
      <c r="E24" s="23" t="str">
        <f>IF($E$21&gt;=2,"Duración "&amp;$C$21&amp;" "&amp;2,"")</f>
        <v>Duración Fase 2</v>
      </c>
      <c r="F24" s="123">
        <v>4</v>
      </c>
      <c r="G24" s="54" t="s">
        <v>165</v>
      </c>
      <c r="H24" s="55" t="str">
        <f>IF($E$21&gt;=2,"Valor "&amp;$C$21&amp;" "&amp;2,"")</f>
        <v>Valor Fase 2</v>
      </c>
      <c r="I24" s="124">
        <f>+$C$17*0.6</f>
        <v>1594177741.2</v>
      </c>
      <c r="J24" s="20"/>
      <c r="K24" s="23" t="str">
        <f>IF($E$21&gt;=2,"Forma de Pago "&amp;$C$21&amp;" "&amp;2,"")</f>
        <v>Forma de Pago Fase 2</v>
      </c>
      <c r="L24" s="245" t="s">
        <v>153</v>
      </c>
      <c r="M24" s="245"/>
      <c r="N24" s="245"/>
      <c r="O24" s="245"/>
    </row>
    <row r="25" spans="1:16" ht="33" customHeight="1">
      <c r="A25" s="19"/>
      <c r="B25" s="24" t="str">
        <f>IF(E21&gt;=3,"Nombre "&amp;C21&amp;" "&amp;3,"")</f>
        <v/>
      </c>
      <c r="C25" s="249"/>
      <c r="D25" s="249"/>
      <c r="E25" s="23" t="str">
        <f>IF($E$21&gt;=3,"Duración "&amp;$C$21&amp;" "&amp;3,"")</f>
        <v/>
      </c>
      <c r="F25" s="123"/>
      <c r="G25" s="54" t="s">
        <v>165</v>
      </c>
      <c r="H25" s="55" t="str">
        <f>IF($E$21&gt;=3,"Valor "&amp;$C$21&amp;" "&amp;3,"")</f>
        <v/>
      </c>
      <c r="I25" s="124"/>
      <c r="J25" s="20"/>
      <c r="K25" s="23" t="str">
        <f>IF($E$21&gt;=3,"Forma de Pago "&amp;$C$21&amp;" "&amp;3,"")</f>
        <v/>
      </c>
      <c r="L25" s="245"/>
      <c r="M25" s="245"/>
      <c r="N25" s="245"/>
      <c r="O25" s="245"/>
    </row>
    <row r="26" spans="1:16" ht="33" customHeight="1">
      <c r="A26" s="19"/>
      <c r="B26" s="24" t="str">
        <f>IF(E21&gt;=4,"Nombre "&amp;C21&amp;" "&amp;4,"")</f>
        <v/>
      </c>
      <c r="C26" s="249"/>
      <c r="D26" s="249"/>
      <c r="E26" s="23" t="str">
        <f>IF($E$21&gt;=4,"Duración "&amp;$C$21&amp;" "&amp;4,"")</f>
        <v/>
      </c>
      <c r="F26" s="123"/>
      <c r="G26" s="54" t="s">
        <v>165</v>
      </c>
      <c r="H26" s="55" t="str">
        <f>IF($E$21&gt;=4,"Valor "&amp;$C$21&amp;" "&amp;4,"")</f>
        <v/>
      </c>
      <c r="I26" s="124"/>
      <c r="J26" s="20"/>
      <c r="K26" s="23" t="str">
        <f>IF($E$21&gt;=4,"Forma de Pago "&amp;$C$21&amp;" "&amp;4,"")</f>
        <v/>
      </c>
      <c r="L26" s="245"/>
      <c r="M26" s="245"/>
      <c r="N26" s="245"/>
      <c r="O26" s="245"/>
    </row>
    <row r="27" spans="1:16" ht="33" customHeight="1">
      <c r="A27" s="19"/>
      <c r="B27" s="24" t="str">
        <f>IF(E21&gt;=5,"Nombre "&amp;C21&amp;" "&amp;5,"")</f>
        <v/>
      </c>
      <c r="C27" s="250"/>
      <c r="D27" s="251"/>
      <c r="E27" s="23" t="str">
        <f>IF($E$21&gt;=5,"Duración "&amp;$C$21&amp;" "&amp;5,"")</f>
        <v/>
      </c>
      <c r="F27" s="123"/>
      <c r="G27" s="54" t="s">
        <v>165</v>
      </c>
      <c r="H27" s="55" t="str">
        <f>IF($E$21&gt;=5,"Valor "&amp;$C$21&amp;" "&amp;5,"")</f>
        <v/>
      </c>
      <c r="I27" s="124"/>
      <c r="J27" s="20"/>
      <c r="K27" s="23" t="str">
        <f>IF($E$21&gt;=5,"Forma de Pago "&amp;$C$21&amp;" "&amp;5,"")</f>
        <v/>
      </c>
      <c r="L27" s="245"/>
      <c r="M27" s="245"/>
      <c r="N27" s="245"/>
      <c r="O27" s="245"/>
    </row>
    <row r="28" spans="1:16" ht="33" customHeight="1">
      <c r="A28" s="19"/>
      <c r="B28" s="24" t="str">
        <f>IF(E21&gt;=6,"Nombre "&amp;C21&amp;" "&amp;6,"")</f>
        <v/>
      </c>
      <c r="C28" s="250"/>
      <c r="D28" s="251"/>
      <c r="E28" s="23" t="str">
        <f>IF($E$21&gt;=6,"Duración "&amp;$C$21&amp;" "&amp;6,"")</f>
        <v/>
      </c>
      <c r="F28" s="123"/>
      <c r="G28" s="54" t="s">
        <v>165</v>
      </c>
      <c r="H28" s="55" t="str">
        <f>IF($E$21&gt;=6,"Valor "&amp;$C$21&amp;" "&amp;6,"")</f>
        <v/>
      </c>
      <c r="I28" s="124"/>
      <c r="J28" s="20"/>
      <c r="K28" s="23" t="str">
        <f>IF($E$21&gt;=6,"Forma de Pago "&amp;$C$21&amp;" "&amp;6,"")</f>
        <v/>
      </c>
      <c r="L28" s="245"/>
      <c r="M28" s="245"/>
      <c r="N28" s="245"/>
      <c r="O28" s="245"/>
    </row>
    <row r="29" spans="1:16" ht="33" customHeight="1">
      <c r="A29" s="19"/>
      <c r="D29" s="22"/>
      <c r="E29" s="22"/>
      <c r="F29" s="22"/>
      <c r="G29" s="53"/>
      <c r="H29" s="53"/>
      <c r="I29" s="53"/>
      <c r="J29" s="20"/>
    </row>
    <row r="30" spans="1:16" ht="33" customHeight="1">
      <c r="A30" s="19"/>
      <c r="B30" s="24" t="s">
        <v>171</v>
      </c>
      <c r="C30" s="250">
        <v>2</v>
      </c>
      <c r="D30" s="257"/>
      <c r="E30" s="257"/>
      <c r="F30" s="251"/>
      <c r="G30" s="53"/>
      <c r="H30" s="53"/>
      <c r="I30" s="53"/>
      <c r="J30" s="20"/>
    </row>
    <row r="31" spans="1:16" ht="33" customHeight="1">
      <c r="A31" s="19"/>
      <c r="D31" s="22"/>
      <c r="E31" s="22"/>
      <c r="F31" s="22"/>
      <c r="G31" s="53"/>
      <c r="H31" s="53"/>
      <c r="I31" s="53"/>
      <c r="J31" s="20"/>
    </row>
    <row r="32" spans="1:16" ht="33" customHeight="1">
      <c r="A32" s="19"/>
      <c r="B32" s="24" t="str">
        <f>IF($E$21&gt;=1,$C$21&amp;" "&amp;1,"")</f>
        <v>Fase 1</v>
      </c>
      <c r="G32" s="53"/>
      <c r="H32" s="53"/>
      <c r="I32" s="53"/>
      <c r="J32" s="20"/>
    </row>
    <row r="33" spans="1:10" ht="33" customHeight="1">
      <c r="A33" s="19"/>
      <c r="B33" s="256" t="s">
        <v>172</v>
      </c>
      <c r="C33" s="256"/>
      <c r="D33" s="256"/>
      <c r="E33" s="256" t="s">
        <v>173</v>
      </c>
      <c r="F33" s="256"/>
      <c r="G33" s="53"/>
      <c r="H33" s="53"/>
      <c r="I33" s="53"/>
      <c r="J33" s="20"/>
    </row>
    <row r="34" spans="1:10" ht="56.25" customHeight="1">
      <c r="A34" s="19"/>
      <c r="B34" s="245" t="s">
        <v>174</v>
      </c>
      <c r="C34" s="245"/>
      <c r="D34" s="245"/>
      <c r="E34" s="252">
        <f>+$I$23*0.8</f>
        <v>850228128.6400001</v>
      </c>
      <c r="F34" s="252"/>
      <c r="G34" s="53"/>
      <c r="H34" s="53"/>
      <c r="I34" s="53"/>
      <c r="J34" s="20"/>
    </row>
    <row r="35" spans="1:10" ht="60.75" customHeight="1">
      <c r="A35" s="19"/>
      <c r="B35" s="245" t="s">
        <v>175</v>
      </c>
      <c r="C35" s="245"/>
      <c r="D35" s="245"/>
      <c r="E35" s="252">
        <f>+$I$23*0.2</f>
        <v>212557032.16000003</v>
      </c>
      <c r="F35" s="252"/>
      <c r="G35" s="53"/>
      <c r="H35" s="53"/>
      <c r="I35" s="53"/>
      <c r="J35" s="20"/>
    </row>
    <row r="36" spans="1:10" ht="33" customHeight="1">
      <c r="A36" s="19"/>
      <c r="B36" s="245"/>
      <c r="C36" s="245"/>
      <c r="D36" s="245"/>
      <c r="E36" s="252"/>
      <c r="F36" s="252"/>
      <c r="G36" s="53"/>
      <c r="H36" s="53"/>
      <c r="I36" s="53"/>
      <c r="J36" s="20"/>
    </row>
    <row r="37" spans="1:10" ht="33" customHeight="1">
      <c r="A37" s="19"/>
      <c r="B37" s="245"/>
      <c r="C37" s="245"/>
      <c r="D37" s="245"/>
      <c r="E37" s="252"/>
      <c r="F37" s="252"/>
      <c r="G37" s="53"/>
      <c r="H37" s="53"/>
      <c r="I37" s="53"/>
      <c r="J37" s="20"/>
    </row>
    <row r="38" spans="1:10">
      <c r="A38" s="19"/>
      <c r="B38" s="245"/>
      <c r="C38" s="245"/>
      <c r="D38" s="245"/>
      <c r="E38" s="252"/>
      <c r="F38" s="252"/>
      <c r="G38" s="53"/>
      <c r="H38" s="53"/>
      <c r="I38" s="53"/>
    </row>
    <row r="39" spans="1:10">
      <c r="A39" s="19"/>
      <c r="B39" s="245"/>
      <c r="C39" s="245"/>
      <c r="D39" s="245"/>
      <c r="E39" s="252"/>
      <c r="F39" s="252"/>
      <c r="G39" s="53"/>
      <c r="H39" s="53"/>
      <c r="I39" s="53"/>
    </row>
    <row r="40" spans="1:10">
      <c r="A40" s="19"/>
      <c r="B40" s="245"/>
      <c r="C40" s="245"/>
      <c r="D40" s="245"/>
      <c r="E40" s="252"/>
      <c r="F40" s="252"/>
      <c r="G40" s="53"/>
      <c r="H40" s="53"/>
      <c r="I40" s="53"/>
    </row>
    <row r="41" spans="1:10">
      <c r="A41" s="19"/>
      <c r="B41" s="245"/>
      <c r="C41" s="245"/>
      <c r="D41" s="245"/>
      <c r="E41" s="252"/>
      <c r="F41" s="252"/>
      <c r="G41" s="53"/>
      <c r="H41" s="53"/>
      <c r="I41" s="53"/>
    </row>
    <row r="42" spans="1:10">
      <c r="A42" s="19"/>
      <c r="B42" s="245"/>
      <c r="C42" s="245"/>
      <c r="D42" s="245"/>
      <c r="E42" s="252"/>
      <c r="F42" s="252"/>
      <c r="G42" s="53"/>
      <c r="H42" s="53"/>
      <c r="I42" s="53"/>
    </row>
    <row r="43" spans="1:10">
      <c r="B43" s="245"/>
      <c r="C43" s="245"/>
      <c r="D43" s="245"/>
      <c r="E43" s="252"/>
      <c r="F43" s="252"/>
      <c r="G43" s="53"/>
      <c r="H43" s="53"/>
      <c r="I43" s="53"/>
    </row>
    <row r="44" spans="1:10">
      <c r="B44" s="245"/>
      <c r="C44" s="245"/>
      <c r="D44" s="245"/>
      <c r="E44" s="252"/>
      <c r="F44" s="252"/>
      <c r="G44" s="53"/>
      <c r="H44" s="53"/>
      <c r="I44" s="53"/>
    </row>
    <row r="45" spans="1:10">
      <c r="B45" s="245"/>
      <c r="C45" s="245"/>
      <c r="D45" s="245"/>
      <c r="E45" s="252"/>
      <c r="F45" s="252"/>
      <c r="G45" s="53"/>
      <c r="H45" s="53"/>
      <c r="I45" s="53"/>
    </row>
    <row r="46" spans="1:10">
      <c r="B46" s="245"/>
      <c r="C46" s="245"/>
      <c r="D46" s="245"/>
      <c r="E46" s="252"/>
      <c r="F46" s="252"/>
      <c r="G46" s="53"/>
      <c r="H46" s="53"/>
      <c r="I46" s="53"/>
    </row>
    <row r="47" spans="1:10">
      <c r="B47" s="245"/>
      <c r="C47" s="245"/>
      <c r="D47" s="245"/>
      <c r="E47" s="252"/>
      <c r="F47" s="252"/>
      <c r="G47" s="53"/>
      <c r="H47" s="53"/>
      <c r="I47" s="53"/>
    </row>
    <row r="48" spans="1:10">
      <c r="B48" s="22"/>
      <c r="C48" s="22"/>
      <c r="D48" s="22"/>
      <c r="E48" s="22"/>
      <c r="F48" s="22"/>
      <c r="G48" s="53"/>
      <c r="H48" s="53"/>
      <c r="I48" s="53"/>
    </row>
    <row r="49" spans="2:9">
      <c r="B49" s="24" t="str">
        <f>IF($E$21&gt;=2,$C$21&amp;" "&amp;2,"")</f>
        <v>Fase 2</v>
      </c>
      <c r="G49" s="53"/>
      <c r="H49" s="53"/>
      <c r="I49" s="53"/>
    </row>
    <row r="50" spans="2:9">
      <c r="B50" s="256" t="s">
        <v>172</v>
      </c>
      <c r="C50" s="256"/>
      <c r="D50" s="256"/>
      <c r="E50" s="256" t="s">
        <v>173</v>
      </c>
      <c r="F50" s="256"/>
      <c r="G50" s="53"/>
      <c r="H50" s="53"/>
      <c r="I50" s="53"/>
    </row>
    <row r="51" spans="2:9">
      <c r="B51" s="245" t="s">
        <v>174</v>
      </c>
      <c r="C51" s="245"/>
      <c r="D51" s="245"/>
      <c r="E51" s="252">
        <f>+$I$24*0.8</f>
        <v>1275342192.96</v>
      </c>
      <c r="F51" s="252"/>
      <c r="G51" s="53"/>
      <c r="H51" s="53"/>
      <c r="I51" s="53"/>
    </row>
    <row r="52" spans="2:9">
      <c r="B52" s="245" t="s">
        <v>175</v>
      </c>
      <c r="C52" s="245"/>
      <c r="D52" s="245"/>
      <c r="E52" s="252">
        <f>+$I$24*0.2</f>
        <v>318835548.24000001</v>
      </c>
      <c r="F52" s="252"/>
      <c r="G52" s="53"/>
      <c r="H52" s="53"/>
      <c r="I52" s="53"/>
    </row>
    <row r="53" spans="2:9">
      <c r="B53" s="245"/>
      <c r="C53" s="245"/>
      <c r="D53" s="245"/>
      <c r="E53" s="252"/>
      <c r="F53" s="252"/>
      <c r="G53" s="53"/>
      <c r="H53" s="53"/>
      <c r="I53" s="53"/>
    </row>
    <row r="54" spans="2:9">
      <c r="B54" s="245"/>
      <c r="C54" s="245"/>
      <c r="D54" s="245"/>
      <c r="E54" s="252"/>
      <c r="F54" s="252"/>
      <c r="G54" s="53"/>
      <c r="H54" s="53"/>
      <c r="I54" s="53"/>
    </row>
    <row r="55" spans="2:9">
      <c r="B55" s="245"/>
      <c r="C55" s="245"/>
      <c r="D55" s="245"/>
      <c r="E55" s="252"/>
      <c r="F55" s="252"/>
      <c r="G55" s="53"/>
      <c r="H55" s="53"/>
      <c r="I55" s="53"/>
    </row>
    <row r="56" spans="2:9">
      <c r="B56" s="245"/>
      <c r="C56" s="245"/>
      <c r="D56" s="245"/>
      <c r="E56" s="252"/>
      <c r="F56" s="252"/>
      <c r="G56" s="53"/>
      <c r="H56" s="53"/>
      <c r="I56" s="53"/>
    </row>
    <row r="57" spans="2:9">
      <c r="B57" s="245"/>
      <c r="C57" s="245"/>
      <c r="D57" s="245"/>
      <c r="E57" s="252"/>
      <c r="F57" s="252"/>
      <c r="G57" s="53"/>
      <c r="H57" s="53"/>
      <c r="I57" s="53"/>
    </row>
    <row r="58" spans="2:9">
      <c r="B58" s="245"/>
      <c r="C58" s="245"/>
      <c r="D58" s="245"/>
      <c r="E58" s="252"/>
      <c r="F58" s="252"/>
      <c r="G58" s="53"/>
      <c r="H58" s="53"/>
      <c r="I58" s="53"/>
    </row>
    <row r="59" spans="2:9">
      <c r="B59" s="245"/>
      <c r="C59" s="245"/>
      <c r="D59" s="245"/>
      <c r="E59" s="252"/>
      <c r="F59" s="252"/>
      <c r="G59" s="53"/>
      <c r="H59" s="53"/>
      <c r="I59" s="53"/>
    </row>
    <row r="60" spans="2:9">
      <c r="B60" s="245"/>
      <c r="C60" s="245"/>
      <c r="D60" s="245"/>
      <c r="E60" s="252"/>
      <c r="F60" s="252"/>
      <c r="G60" s="53"/>
      <c r="H60" s="53"/>
      <c r="I60" s="53"/>
    </row>
    <row r="61" spans="2:9">
      <c r="B61" s="245"/>
      <c r="C61" s="245"/>
      <c r="D61" s="245"/>
      <c r="E61" s="252"/>
      <c r="F61" s="252"/>
      <c r="G61" s="53"/>
      <c r="H61" s="53"/>
      <c r="I61" s="53"/>
    </row>
    <row r="62" spans="2:9">
      <c r="B62" s="245"/>
      <c r="C62" s="245"/>
      <c r="D62" s="245"/>
      <c r="E62" s="252"/>
      <c r="F62" s="252"/>
      <c r="G62" s="53"/>
      <c r="H62" s="53"/>
      <c r="I62" s="53"/>
    </row>
    <row r="63" spans="2:9">
      <c r="B63" s="245"/>
      <c r="C63" s="245"/>
      <c r="D63" s="245"/>
      <c r="E63" s="252"/>
      <c r="F63" s="252"/>
      <c r="G63" s="53"/>
      <c r="H63" s="53"/>
      <c r="I63" s="53"/>
    </row>
    <row r="64" spans="2:9">
      <c r="B64" s="245"/>
      <c r="C64" s="245"/>
      <c r="D64" s="245"/>
      <c r="E64" s="252"/>
      <c r="F64" s="252"/>
      <c r="G64" s="53"/>
      <c r="H64" s="53"/>
      <c r="I64" s="53"/>
    </row>
    <row r="65" spans="2:9">
      <c r="G65" s="53"/>
      <c r="H65" s="53"/>
      <c r="I65" s="53"/>
    </row>
    <row r="66" spans="2:9">
      <c r="B66" s="24" t="str">
        <f>IF($E$21&gt;=3,$C$21&amp;" "&amp;3,"")</f>
        <v/>
      </c>
      <c r="G66" s="53"/>
      <c r="H66" s="53"/>
      <c r="I66" s="53"/>
    </row>
    <row r="67" spans="2:9">
      <c r="B67" s="256" t="s">
        <v>172</v>
      </c>
      <c r="C67" s="256"/>
      <c r="D67" s="256"/>
      <c r="E67" s="256" t="s">
        <v>173</v>
      </c>
      <c r="F67" s="256"/>
      <c r="G67" s="53"/>
      <c r="H67" s="53"/>
      <c r="I67" s="53"/>
    </row>
    <row r="68" spans="2:9">
      <c r="B68" s="245"/>
      <c r="C68" s="245"/>
      <c r="D68" s="245"/>
      <c r="E68" s="252">
        <f>+$I$25*0.7</f>
        <v>0</v>
      </c>
      <c r="F68" s="252"/>
      <c r="G68" s="53"/>
      <c r="H68" s="53"/>
      <c r="I68" s="53"/>
    </row>
    <row r="69" spans="2:9">
      <c r="B69" s="245"/>
      <c r="C69" s="245"/>
      <c r="D69" s="245"/>
      <c r="E69" s="252">
        <f>+$I$25*0.1</f>
        <v>0</v>
      </c>
      <c r="F69" s="252"/>
      <c r="G69" s="53"/>
      <c r="H69" s="53"/>
      <c r="I69" s="53"/>
    </row>
    <row r="70" spans="2:9">
      <c r="B70" s="245"/>
      <c r="C70" s="245"/>
      <c r="D70" s="245"/>
      <c r="E70" s="252">
        <f>+$I$25*0.2</f>
        <v>0</v>
      </c>
      <c r="F70" s="252"/>
      <c r="G70" s="53"/>
      <c r="H70" s="53"/>
      <c r="I70" s="53"/>
    </row>
    <row r="71" spans="2:9">
      <c r="B71" s="245"/>
      <c r="C71" s="245"/>
      <c r="D71" s="245"/>
      <c r="E71" s="252"/>
      <c r="F71" s="252"/>
      <c r="G71" s="53"/>
      <c r="H71" s="53"/>
      <c r="I71" s="53"/>
    </row>
    <row r="72" spans="2:9">
      <c r="B72" s="245"/>
      <c r="C72" s="245"/>
      <c r="D72" s="245"/>
      <c r="E72" s="252"/>
      <c r="F72" s="252"/>
      <c r="G72" s="53"/>
      <c r="H72" s="53"/>
      <c r="I72" s="53"/>
    </row>
    <row r="73" spans="2:9">
      <c r="B73" s="245"/>
      <c r="C73" s="245"/>
      <c r="D73" s="245"/>
      <c r="E73" s="252"/>
      <c r="F73" s="252"/>
      <c r="G73" s="53"/>
      <c r="H73" s="53"/>
      <c r="I73" s="53"/>
    </row>
    <row r="74" spans="2:9">
      <c r="B74" s="245"/>
      <c r="C74" s="245"/>
      <c r="D74" s="245"/>
      <c r="E74" s="252"/>
      <c r="F74" s="252"/>
      <c r="G74" s="53"/>
      <c r="H74" s="53"/>
      <c r="I74" s="53"/>
    </row>
    <row r="75" spans="2:9">
      <c r="B75" s="245"/>
      <c r="C75" s="245"/>
      <c r="D75" s="245"/>
      <c r="E75" s="252"/>
      <c r="F75" s="252"/>
      <c r="G75" s="53"/>
      <c r="H75" s="53"/>
      <c r="I75" s="53"/>
    </row>
    <row r="76" spans="2:9">
      <c r="B76" s="245"/>
      <c r="C76" s="245"/>
      <c r="D76" s="245"/>
      <c r="E76" s="252"/>
      <c r="F76" s="252"/>
      <c r="G76" s="53"/>
      <c r="H76" s="53"/>
      <c r="I76" s="53"/>
    </row>
    <row r="77" spans="2:9">
      <c r="B77" s="245"/>
      <c r="C77" s="245"/>
      <c r="D77" s="245"/>
      <c r="E77" s="252"/>
      <c r="F77" s="252"/>
      <c r="G77" s="53"/>
      <c r="H77" s="53"/>
      <c r="I77" s="53"/>
    </row>
    <row r="78" spans="2:9">
      <c r="B78" s="245"/>
      <c r="C78" s="245"/>
      <c r="D78" s="245"/>
      <c r="E78" s="252"/>
      <c r="F78" s="252"/>
      <c r="G78" s="53"/>
      <c r="H78" s="53"/>
      <c r="I78" s="53"/>
    </row>
    <row r="79" spans="2:9">
      <c r="B79" s="245"/>
      <c r="C79" s="245"/>
      <c r="D79" s="245"/>
      <c r="E79" s="252"/>
      <c r="F79" s="252"/>
      <c r="G79" s="53"/>
      <c r="H79" s="53"/>
      <c r="I79" s="53"/>
    </row>
    <row r="80" spans="2:9">
      <c r="B80" s="245"/>
      <c r="C80" s="245"/>
      <c r="D80" s="245"/>
      <c r="E80" s="252"/>
      <c r="F80" s="252"/>
      <c r="G80" s="53"/>
      <c r="H80" s="53"/>
      <c r="I80" s="53"/>
    </row>
    <row r="81" spans="2:9">
      <c r="B81" s="245"/>
      <c r="C81" s="245"/>
      <c r="D81" s="245"/>
      <c r="E81" s="252"/>
      <c r="F81" s="252"/>
      <c r="G81" s="53"/>
      <c r="H81" s="53"/>
      <c r="I81" s="53"/>
    </row>
    <row r="82" spans="2:9">
      <c r="G82" s="53"/>
      <c r="H82" s="53"/>
      <c r="I82" s="53"/>
    </row>
    <row r="83" spans="2:9">
      <c r="B83" s="24" t="str">
        <f>IF($E$21&gt;=4,$C$21&amp;" "&amp;4,"")</f>
        <v/>
      </c>
      <c r="G83" s="53"/>
      <c r="H83" s="53"/>
      <c r="I83" s="53"/>
    </row>
    <row r="84" spans="2:9">
      <c r="B84" s="256" t="s">
        <v>172</v>
      </c>
      <c r="C84" s="256"/>
      <c r="D84" s="256"/>
      <c r="E84" s="256" t="s">
        <v>173</v>
      </c>
      <c r="F84" s="256"/>
      <c r="G84" s="53"/>
      <c r="H84" s="53"/>
      <c r="I84" s="53"/>
    </row>
    <row r="85" spans="2:9">
      <c r="B85" s="245"/>
      <c r="C85" s="245"/>
      <c r="D85" s="245"/>
      <c r="E85" s="252">
        <f>+$I$26*0.7</f>
        <v>0</v>
      </c>
      <c r="F85" s="252"/>
      <c r="G85" s="53"/>
      <c r="H85" s="53"/>
      <c r="I85" s="53"/>
    </row>
    <row r="86" spans="2:9">
      <c r="B86" s="245"/>
      <c r="C86" s="245"/>
      <c r="D86" s="245"/>
      <c r="E86" s="252">
        <f>+$I$26*0.1</f>
        <v>0</v>
      </c>
      <c r="F86" s="252"/>
      <c r="G86" s="53"/>
      <c r="H86" s="53"/>
      <c r="I86" s="53"/>
    </row>
    <row r="87" spans="2:9">
      <c r="B87" s="245"/>
      <c r="C87" s="245"/>
      <c r="D87" s="245"/>
      <c r="E87" s="252">
        <f>+$I$26*0.2</f>
        <v>0</v>
      </c>
      <c r="F87" s="252"/>
      <c r="G87" s="53"/>
      <c r="H87" s="53"/>
      <c r="I87" s="53"/>
    </row>
    <row r="88" spans="2:9">
      <c r="B88" s="245"/>
      <c r="C88" s="245"/>
      <c r="D88" s="245"/>
      <c r="E88" s="252"/>
      <c r="F88" s="252"/>
      <c r="G88" s="53"/>
      <c r="H88" s="53"/>
      <c r="I88" s="53"/>
    </row>
    <row r="89" spans="2:9">
      <c r="B89" s="245"/>
      <c r="C89" s="245"/>
      <c r="D89" s="245"/>
      <c r="E89" s="252"/>
      <c r="F89" s="252"/>
      <c r="G89" s="53"/>
      <c r="H89" s="53"/>
      <c r="I89" s="53"/>
    </row>
    <row r="90" spans="2:9">
      <c r="B90" s="245"/>
      <c r="C90" s="245"/>
      <c r="D90" s="245"/>
      <c r="E90" s="252"/>
      <c r="F90" s="252"/>
      <c r="G90" s="53"/>
      <c r="H90" s="53"/>
      <c r="I90" s="53"/>
    </row>
    <row r="91" spans="2:9">
      <c r="B91" s="245"/>
      <c r="C91" s="245"/>
      <c r="D91" s="245"/>
      <c r="E91" s="252"/>
      <c r="F91" s="252"/>
      <c r="G91" s="53"/>
      <c r="H91" s="53"/>
      <c r="I91" s="53"/>
    </row>
    <row r="92" spans="2:9">
      <c r="B92" s="245"/>
      <c r="C92" s="245"/>
      <c r="D92" s="245"/>
      <c r="E92" s="252"/>
      <c r="F92" s="252"/>
      <c r="G92" s="53"/>
      <c r="H92" s="53"/>
      <c r="I92" s="53"/>
    </row>
    <row r="93" spans="2:9">
      <c r="B93" s="245"/>
      <c r="C93" s="245"/>
      <c r="D93" s="245"/>
      <c r="E93" s="252"/>
      <c r="F93" s="252"/>
      <c r="G93" s="53"/>
      <c r="H93" s="53"/>
      <c r="I93" s="53"/>
    </row>
    <row r="94" spans="2:9">
      <c r="B94" s="245"/>
      <c r="C94" s="245"/>
      <c r="D94" s="245"/>
      <c r="E94" s="252"/>
      <c r="F94" s="252"/>
      <c r="G94" s="53"/>
      <c r="H94" s="53"/>
      <c r="I94" s="53"/>
    </row>
    <row r="95" spans="2:9">
      <c r="B95" s="245"/>
      <c r="C95" s="245"/>
      <c r="D95" s="245"/>
      <c r="E95" s="252"/>
      <c r="F95" s="252"/>
      <c r="G95" s="53"/>
      <c r="H95" s="53"/>
      <c r="I95" s="53"/>
    </row>
    <row r="96" spans="2:9">
      <c r="B96" s="245"/>
      <c r="C96" s="245"/>
      <c r="D96" s="245"/>
      <c r="E96" s="252"/>
      <c r="F96" s="252"/>
      <c r="G96" s="53"/>
      <c r="H96" s="53"/>
      <c r="I96" s="53"/>
    </row>
    <row r="97" spans="2:9">
      <c r="B97" s="245"/>
      <c r="C97" s="245"/>
      <c r="D97" s="245"/>
      <c r="E97" s="252"/>
      <c r="F97" s="252"/>
      <c r="G97" s="53"/>
      <c r="H97" s="53"/>
      <c r="I97" s="53"/>
    </row>
    <row r="98" spans="2:9">
      <c r="B98" s="245"/>
      <c r="C98" s="245"/>
      <c r="D98" s="245"/>
      <c r="E98" s="252"/>
      <c r="F98" s="252"/>
      <c r="G98" s="53"/>
      <c r="H98" s="53"/>
      <c r="I98" s="53"/>
    </row>
    <row r="99" spans="2:9">
      <c r="G99" s="53"/>
      <c r="H99" s="53"/>
      <c r="I99" s="53"/>
    </row>
    <row r="100" spans="2:9">
      <c r="B100" s="24" t="str">
        <f>IF($E$21&gt;=5,$C$21&amp;" "&amp;5,"")</f>
        <v/>
      </c>
      <c r="G100" s="53"/>
      <c r="H100" s="53"/>
      <c r="I100" s="53"/>
    </row>
    <row r="101" spans="2:9">
      <c r="B101" s="256" t="s">
        <v>172</v>
      </c>
      <c r="C101" s="256"/>
      <c r="D101" s="256"/>
      <c r="E101" s="256" t="s">
        <v>173</v>
      </c>
      <c r="F101" s="256"/>
      <c r="G101" s="53"/>
      <c r="H101" s="53"/>
      <c r="I101" s="53"/>
    </row>
    <row r="102" spans="2:9">
      <c r="B102" s="245"/>
      <c r="C102" s="245"/>
      <c r="D102" s="245"/>
      <c r="E102" s="252"/>
      <c r="F102" s="252"/>
      <c r="G102" s="53"/>
      <c r="H102" s="53"/>
      <c r="I102" s="53"/>
    </row>
    <row r="103" spans="2:9">
      <c r="B103" s="245"/>
      <c r="C103" s="245"/>
      <c r="D103" s="245"/>
      <c r="E103" s="252"/>
      <c r="F103" s="252"/>
      <c r="G103" s="53"/>
      <c r="H103" s="53"/>
      <c r="I103" s="53"/>
    </row>
    <row r="104" spans="2:9">
      <c r="B104" s="245"/>
      <c r="C104" s="245"/>
      <c r="D104" s="245"/>
      <c r="E104" s="252"/>
      <c r="F104" s="252"/>
      <c r="G104" s="53"/>
      <c r="H104" s="53"/>
      <c r="I104" s="53"/>
    </row>
    <row r="105" spans="2:9">
      <c r="B105" s="245"/>
      <c r="C105" s="245"/>
      <c r="D105" s="245"/>
      <c r="E105" s="252"/>
      <c r="F105" s="252"/>
      <c r="G105" s="53"/>
      <c r="H105" s="53"/>
      <c r="I105" s="53"/>
    </row>
    <row r="106" spans="2:9">
      <c r="B106" s="245"/>
      <c r="C106" s="245"/>
      <c r="D106" s="245"/>
      <c r="E106" s="252"/>
      <c r="F106" s="252"/>
      <c r="G106" s="53"/>
      <c r="H106" s="53"/>
      <c r="I106" s="53"/>
    </row>
    <row r="107" spans="2:9">
      <c r="B107" s="245"/>
      <c r="C107" s="245"/>
      <c r="D107" s="245"/>
      <c r="E107" s="252"/>
      <c r="F107" s="252"/>
      <c r="G107" s="53"/>
      <c r="H107" s="53"/>
      <c r="I107" s="53"/>
    </row>
    <row r="108" spans="2:9">
      <c r="B108" s="245"/>
      <c r="C108" s="245"/>
      <c r="D108" s="245"/>
      <c r="E108" s="252"/>
      <c r="F108" s="252"/>
      <c r="G108" s="53"/>
      <c r="H108" s="53"/>
      <c r="I108" s="53"/>
    </row>
    <row r="109" spans="2:9">
      <c r="B109" s="245"/>
      <c r="C109" s="245"/>
      <c r="D109" s="245"/>
      <c r="E109" s="252"/>
      <c r="F109" s="252"/>
      <c r="G109" s="53"/>
      <c r="H109" s="53"/>
      <c r="I109" s="53"/>
    </row>
    <row r="110" spans="2:9">
      <c r="B110" s="245"/>
      <c r="C110" s="245"/>
      <c r="D110" s="245"/>
      <c r="E110" s="252"/>
      <c r="F110" s="252"/>
      <c r="G110" s="53"/>
      <c r="H110" s="53"/>
      <c r="I110" s="53"/>
    </row>
    <row r="111" spans="2:9">
      <c r="B111" s="245"/>
      <c r="C111" s="245"/>
      <c r="D111" s="245"/>
      <c r="E111" s="252"/>
      <c r="F111" s="252"/>
      <c r="G111" s="53"/>
      <c r="H111" s="53"/>
      <c r="I111" s="53"/>
    </row>
    <row r="112" spans="2:9">
      <c r="B112" s="245"/>
      <c r="C112" s="245"/>
      <c r="D112" s="245"/>
      <c r="E112" s="252"/>
      <c r="F112" s="252"/>
      <c r="G112" s="53"/>
      <c r="H112" s="53"/>
      <c r="I112" s="53"/>
    </row>
    <row r="113" spans="2:9">
      <c r="B113" s="245"/>
      <c r="C113" s="245"/>
      <c r="D113" s="245"/>
      <c r="E113" s="252"/>
      <c r="F113" s="252"/>
      <c r="G113" s="53"/>
      <c r="H113" s="53"/>
      <c r="I113" s="53"/>
    </row>
    <row r="114" spans="2:9">
      <c r="B114" s="245"/>
      <c r="C114" s="245"/>
      <c r="D114" s="245"/>
      <c r="E114" s="252"/>
      <c r="F114" s="252"/>
      <c r="G114" s="53"/>
      <c r="H114" s="53"/>
      <c r="I114" s="53"/>
    </row>
    <row r="115" spans="2:9">
      <c r="B115" s="245"/>
      <c r="C115" s="245"/>
      <c r="D115" s="245"/>
      <c r="E115" s="252"/>
      <c r="F115" s="252"/>
      <c r="G115" s="53"/>
      <c r="H115" s="53"/>
      <c r="I115" s="53"/>
    </row>
    <row r="116" spans="2:9">
      <c r="G116" s="53"/>
      <c r="H116" s="53"/>
      <c r="I116" s="53"/>
    </row>
    <row r="117" spans="2:9">
      <c r="B117" s="24" t="str">
        <f>IF($E$21&gt;=6,$C$21&amp;" "&amp;6,"")</f>
        <v/>
      </c>
      <c r="G117" s="53"/>
      <c r="H117" s="53"/>
      <c r="I117" s="53"/>
    </row>
    <row r="118" spans="2:9">
      <c r="B118" s="256" t="s">
        <v>172</v>
      </c>
      <c r="C118" s="256"/>
      <c r="D118" s="256"/>
      <c r="E118" s="256" t="s">
        <v>173</v>
      </c>
      <c r="F118" s="256"/>
      <c r="G118" s="53"/>
      <c r="H118" s="53"/>
      <c r="I118" s="53"/>
    </row>
    <row r="119" spans="2:9">
      <c r="B119" s="245"/>
      <c r="C119" s="245"/>
      <c r="D119" s="245"/>
      <c r="E119" s="252"/>
      <c r="F119" s="252"/>
      <c r="G119" s="53"/>
      <c r="H119" s="53"/>
      <c r="I119" s="53"/>
    </row>
    <row r="120" spans="2:9">
      <c r="B120" s="245"/>
      <c r="C120" s="245"/>
      <c r="D120" s="245"/>
      <c r="E120" s="252"/>
      <c r="F120" s="252"/>
      <c r="G120" s="53"/>
      <c r="H120" s="53"/>
      <c r="I120" s="53"/>
    </row>
    <row r="121" spans="2:9">
      <c r="B121" s="245"/>
      <c r="C121" s="245"/>
      <c r="D121" s="245"/>
      <c r="E121" s="252"/>
      <c r="F121" s="252"/>
      <c r="G121" s="53"/>
      <c r="H121" s="53"/>
      <c r="I121" s="53"/>
    </row>
    <row r="122" spans="2:9">
      <c r="B122" s="245"/>
      <c r="C122" s="245"/>
      <c r="D122" s="245"/>
      <c r="E122" s="252"/>
      <c r="F122" s="252"/>
      <c r="G122" s="53"/>
      <c r="H122" s="53"/>
      <c r="I122" s="53"/>
    </row>
    <row r="123" spans="2:9">
      <c r="B123" s="245"/>
      <c r="C123" s="245"/>
      <c r="D123" s="245"/>
      <c r="E123" s="252"/>
      <c r="F123" s="252"/>
      <c r="G123" s="53"/>
      <c r="H123" s="53"/>
      <c r="I123" s="53"/>
    </row>
    <row r="124" spans="2:9">
      <c r="B124" s="245"/>
      <c r="C124" s="245"/>
      <c r="D124" s="245"/>
      <c r="E124" s="252"/>
      <c r="F124" s="252"/>
      <c r="G124" s="53"/>
      <c r="H124" s="53"/>
      <c r="I124" s="53"/>
    </row>
    <row r="125" spans="2:9">
      <c r="B125" s="245"/>
      <c r="C125" s="245"/>
      <c r="D125" s="245"/>
      <c r="E125" s="252"/>
      <c r="F125" s="252"/>
      <c r="G125" s="53"/>
      <c r="H125" s="53"/>
      <c r="I125" s="53"/>
    </row>
    <row r="126" spans="2:9">
      <c r="B126" s="245"/>
      <c r="C126" s="245"/>
      <c r="D126" s="245"/>
      <c r="E126" s="252"/>
      <c r="F126" s="252"/>
      <c r="G126" s="53"/>
      <c r="H126" s="53"/>
      <c r="I126" s="53"/>
    </row>
    <row r="127" spans="2:9">
      <c r="B127" s="245"/>
      <c r="C127" s="245"/>
      <c r="D127" s="245"/>
      <c r="E127" s="252"/>
      <c r="F127" s="252"/>
      <c r="G127" s="53"/>
      <c r="H127" s="53"/>
      <c r="I127" s="53"/>
    </row>
    <row r="128" spans="2:9">
      <c r="B128" s="245"/>
      <c r="C128" s="245"/>
      <c r="D128" s="245"/>
      <c r="E128" s="252"/>
      <c r="F128" s="252"/>
      <c r="G128" s="53"/>
      <c r="H128" s="53"/>
      <c r="I128" s="53"/>
    </row>
    <row r="129" spans="2:9">
      <c r="B129" s="245"/>
      <c r="C129" s="245"/>
      <c r="D129" s="245"/>
      <c r="E129" s="252"/>
      <c r="F129" s="252"/>
      <c r="G129" s="53"/>
      <c r="H129" s="53"/>
      <c r="I129" s="53"/>
    </row>
    <row r="130" spans="2:9">
      <c r="B130" s="245"/>
      <c r="C130" s="245"/>
      <c r="D130" s="245"/>
      <c r="E130" s="252"/>
      <c r="F130" s="252"/>
      <c r="G130" s="53"/>
      <c r="H130" s="53"/>
      <c r="I130" s="53"/>
    </row>
    <row r="131" spans="2:9">
      <c r="B131" s="245"/>
      <c r="C131" s="245"/>
      <c r="D131" s="245"/>
      <c r="E131" s="252"/>
      <c r="F131" s="252"/>
      <c r="G131" s="53"/>
      <c r="H131" s="53"/>
      <c r="I131" s="53"/>
    </row>
    <row r="132" spans="2:9">
      <c r="B132" s="245"/>
      <c r="C132" s="245"/>
      <c r="D132" s="245"/>
      <c r="E132" s="252"/>
      <c r="F132" s="252"/>
      <c r="G132" s="53"/>
      <c r="H132" s="53"/>
      <c r="I132" s="53"/>
    </row>
    <row r="133" spans="2:9">
      <c r="G133" s="53"/>
    </row>
    <row r="134" spans="2:9">
      <c r="G134" s="53"/>
    </row>
    <row r="135" spans="2:9">
      <c r="G135" s="53"/>
    </row>
    <row r="136" spans="2:9">
      <c r="G136" s="53"/>
    </row>
    <row r="137" spans="2:9">
      <c r="G137" s="53"/>
    </row>
    <row r="138" spans="2:9">
      <c r="G138" s="53"/>
    </row>
    <row r="139" spans="2:9">
      <c r="G139" s="53"/>
    </row>
    <row r="140" spans="2:9">
      <c r="G140" s="53"/>
    </row>
    <row r="141" spans="2:9">
      <c r="G141" s="53"/>
    </row>
    <row r="142" spans="2:9">
      <c r="G142" s="53"/>
    </row>
    <row r="143" spans="2:9">
      <c r="G143" s="53"/>
    </row>
    <row r="144" spans="2:9">
      <c r="G144" s="53"/>
    </row>
    <row r="145" spans="7:7">
      <c r="G145" s="53"/>
    </row>
    <row r="146" spans="7:7">
      <c r="G146" s="53"/>
    </row>
    <row r="147" spans="7:7">
      <c r="G147" s="53"/>
    </row>
    <row r="148" spans="7:7">
      <c r="G148" s="53"/>
    </row>
    <row r="149" spans="7:7">
      <c r="G149" s="53"/>
    </row>
    <row r="150" spans="7:7">
      <c r="G150" s="53"/>
    </row>
    <row r="151" spans="7:7">
      <c r="G151" s="53"/>
    </row>
    <row r="152" spans="7:7">
      <c r="G152" s="53"/>
    </row>
    <row r="153" spans="7:7">
      <c r="G153" s="53"/>
    </row>
    <row r="154" spans="7:7">
      <c r="G154" s="53"/>
    </row>
    <row r="155" spans="7:7">
      <c r="G155" s="53"/>
    </row>
    <row r="156" spans="7:7">
      <c r="G156" s="53"/>
    </row>
    <row r="157" spans="7:7">
      <c r="G157" s="53"/>
    </row>
  </sheetData>
  <sheetProtection algorithmName="SHA-512" hashValue="grPeH3p+HkprYSC/8R7e58jWB8sYrd0mroT6QZ/hVONVyy5SVq5qZVphRsPNEA6DC2flasUWl7Gpwq5m0G34uw==" saltValue="d0Pd/0D1eNKGncSo5d0E0w==" spinCount="100000" sheet="1"/>
  <mergeCells count="200">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B56:D56"/>
    <mergeCell ref="E56:F56"/>
    <mergeCell ref="B57:D57"/>
    <mergeCell ref="E57:F57"/>
    <mergeCell ref="B58:D58"/>
    <mergeCell ref="E58:F58"/>
    <mergeCell ref="B53:D53"/>
    <mergeCell ref="E53:F53"/>
    <mergeCell ref="B54:D54"/>
    <mergeCell ref="E54:F54"/>
    <mergeCell ref="B55:D55"/>
    <mergeCell ref="E55:F55"/>
    <mergeCell ref="B62:D62"/>
    <mergeCell ref="E62:F62"/>
    <mergeCell ref="B63:D63"/>
    <mergeCell ref="E63:F63"/>
    <mergeCell ref="B64:D64"/>
    <mergeCell ref="E64:F64"/>
    <mergeCell ref="B59:D59"/>
    <mergeCell ref="E59:F59"/>
    <mergeCell ref="B60:D60"/>
    <mergeCell ref="E60:F60"/>
    <mergeCell ref="B61:D61"/>
    <mergeCell ref="E61:F61"/>
    <mergeCell ref="B70:D70"/>
    <mergeCell ref="E70:F70"/>
    <mergeCell ref="B71:D71"/>
    <mergeCell ref="E71:F71"/>
    <mergeCell ref="B72:D72"/>
    <mergeCell ref="E72:F72"/>
    <mergeCell ref="B67:D67"/>
    <mergeCell ref="E67:F67"/>
    <mergeCell ref="B68:D68"/>
    <mergeCell ref="E68:F68"/>
    <mergeCell ref="B69:D69"/>
    <mergeCell ref="E69:F69"/>
    <mergeCell ref="B76:D76"/>
    <mergeCell ref="E76:F76"/>
    <mergeCell ref="B77:D77"/>
    <mergeCell ref="E77:F77"/>
    <mergeCell ref="B78:D78"/>
    <mergeCell ref="E78:F78"/>
    <mergeCell ref="B73:D73"/>
    <mergeCell ref="E73:F73"/>
    <mergeCell ref="B74:D74"/>
    <mergeCell ref="E74:F74"/>
    <mergeCell ref="B75:D75"/>
    <mergeCell ref="E75:F75"/>
    <mergeCell ref="B84:D84"/>
    <mergeCell ref="E84:F84"/>
    <mergeCell ref="B85:D85"/>
    <mergeCell ref="E85:F85"/>
    <mergeCell ref="B86:D86"/>
    <mergeCell ref="E86:F86"/>
    <mergeCell ref="B79:D79"/>
    <mergeCell ref="E79:F79"/>
    <mergeCell ref="B80:D80"/>
    <mergeCell ref="E80:F80"/>
    <mergeCell ref="B81:D81"/>
    <mergeCell ref="E81:F81"/>
    <mergeCell ref="B90:D90"/>
    <mergeCell ref="E90:F90"/>
    <mergeCell ref="B91:D91"/>
    <mergeCell ref="E91:F91"/>
    <mergeCell ref="B92:D92"/>
    <mergeCell ref="E92:F92"/>
    <mergeCell ref="B87:D87"/>
    <mergeCell ref="E87:F87"/>
    <mergeCell ref="B88:D88"/>
    <mergeCell ref="E88:F88"/>
    <mergeCell ref="B89:D89"/>
    <mergeCell ref="E89:F89"/>
    <mergeCell ref="B96:D96"/>
    <mergeCell ref="E96:F96"/>
    <mergeCell ref="B97:D97"/>
    <mergeCell ref="E97:F97"/>
    <mergeCell ref="B98:D98"/>
    <mergeCell ref="E98:F98"/>
    <mergeCell ref="B93:D93"/>
    <mergeCell ref="E93:F93"/>
    <mergeCell ref="B94:D94"/>
    <mergeCell ref="E94:F94"/>
    <mergeCell ref="B95:D95"/>
    <mergeCell ref="E95:F95"/>
    <mergeCell ref="B104:D104"/>
    <mergeCell ref="E104:F104"/>
    <mergeCell ref="B105:D105"/>
    <mergeCell ref="E105:F105"/>
    <mergeCell ref="B106:D106"/>
    <mergeCell ref="E106:F106"/>
    <mergeCell ref="B101:D101"/>
    <mergeCell ref="E101:F101"/>
    <mergeCell ref="B102:D102"/>
    <mergeCell ref="E102:F102"/>
    <mergeCell ref="B103:D103"/>
    <mergeCell ref="E103:F103"/>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s>
  <dataValidations count="5">
    <dataValidation type="list" allowBlank="1" showInputMessage="1" showErrorMessage="1" sqref="C21" xr:uid="{00000000-0002-0000-0100-000000000000}">
      <formula1>$Q$4:$Q$5</formula1>
    </dataValidation>
    <dataValidation type="list" allowBlank="1" showInputMessage="1" showErrorMessage="1" sqref="E21" xr:uid="{00000000-0002-0000-0100-000001000000}">
      <formula1>$R$4:$R$9</formula1>
    </dataValidation>
    <dataValidation type="list" allowBlank="1" showInputMessage="1" showErrorMessage="1" sqref="L19:O19" xr:uid="{00000000-0002-0000-0100-000002000000}">
      <formula1>$T$4:$T$9</formula1>
    </dataValidation>
    <dataValidation type="list" allowBlank="1" showInputMessage="1" showErrorMessage="1" sqref="C19" xr:uid="{00000000-0002-0000-0100-000003000000}">
      <formula1>$U$4:$U$8</formula1>
    </dataValidation>
    <dataValidation type="list" allowBlank="1" showInputMessage="1" showErrorMessage="1" sqref="L23:O28" xr:uid="{00000000-0002-0000-0100-000004000000}">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B2:U65"/>
  <sheetViews>
    <sheetView showGridLines="0" topLeftCell="A10" zoomScale="89" workbookViewId="0">
      <selection activeCell="C16" sqref="C16"/>
    </sheetView>
  </sheetViews>
  <sheetFormatPr defaultColWidth="11.42578125" defaultRowHeight="14.45"/>
  <cols>
    <col min="2" max="2" width="62.42578125" style="27" customWidth="1"/>
    <col min="3" max="3" width="33.85546875" style="27" customWidth="1"/>
    <col min="5" max="5" width="25.85546875" customWidth="1"/>
    <col min="6" max="6" width="34.42578125" customWidth="1"/>
    <col min="7" max="7" width="30.140625" customWidth="1"/>
    <col min="8" max="8" width="16.42578125" customWidth="1"/>
    <col min="12" max="12" width="36.42578125" customWidth="1"/>
  </cols>
  <sheetData>
    <row r="2" spans="2:21" ht="20.25" customHeight="1"/>
    <row r="3" spans="2:21">
      <c r="B3" s="258" t="s">
        <v>176</v>
      </c>
      <c r="C3" s="258"/>
      <c r="D3" s="258"/>
    </row>
    <row r="4" spans="2:21" hidden="1"/>
    <row r="5" spans="2:21" hidden="1">
      <c r="E5" t="s">
        <v>177</v>
      </c>
      <c r="F5" t="s">
        <v>178</v>
      </c>
      <c r="G5" t="s">
        <v>179</v>
      </c>
      <c r="H5" t="s">
        <v>180</v>
      </c>
      <c r="I5" t="s">
        <v>181</v>
      </c>
      <c r="J5" t="s">
        <v>182</v>
      </c>
      <c r="K5" t="s">
        <v>183</v>
      </c>
      <c r="L5" t="s">
        <v>184</v>
      </c>
      <c r="M5" t="s">
        <v>185</v>
      </c>
      <c r="N5" t="s">
        <v>186</v>
      </c>
      <c r="O5" t="s">
        <v>187</v>
      </c>
      <c r="P5" t="s">
        <v>188</v>
      </c>
      <c r="Q5" t="s">
        <v>189</v>
      </c>
      <c r="R5" t="s">
        <v>190</v>
      </c>
      <c r="S5" t="s">
        <v>191</v>
      </c>
      <c r="T5" t="s">
        <v>192</v>
      </c>
      <c r="U5" t="s">
        <v>193</v>
      </c>
    </row>
    <row r="6" spans="2:21" hidden="1">
      <c r="E6" t="s">
        <v>194</v>
      </c>
      <c r="F6" t="s">
        <v>195</v>
      </c>
      <c r="G6" t="s">
        <v>196</v>
      </c>
      <c r="H6" t="s">
        <v>197</v>
      </c>
      <c r="I6" t="s">
        <v>198</v>
      </c>
      <c r="J6" t="s">
        <v>199</v>
      </c>
      <c r="K6" t="s">
        <v>200</v>
      </c>
      <c r="L6" t="s">
        <v>201</v>
      </c>
      <c r="M6" t="s">
        <v>202</v>
      </c>
      <c r="N6" t="s">
        <v>203</v>
      </c>
      <c r="O6" t="s">
        <v>204</v>
      </c>
      <c r="P6" t="s">
        <v>205</v>
      </c>
      <c r="Q6" t="s">
        <v>206</v>
      </c>
      <c r="R6" t="s">
        <v>207</v>
      </c>
      <c r="S6" t="s">
        <v>208</v>
      </c>
      <c r="T6" t="s">
        <v>209</v>
      </c>
      <c r="U6" t="s">
        <v>210</v>
      </c>
    </row>
    <row r="7" spans="2:21" hidden="1">
      <c r="E7" t="s">
        <v>211</v>
      </c>
      <c r="F7" t="s">
        <v>212</v>
      </c>
      <c r="G7" t="s">
        <v>213</v>
      </c>
      <c r="H7" t="s">
        <v>214</v>
      </c>
      <c r="I7" t="s">
        <v>215</v>
      </c>
      <c r="J7" t="s">
        <v>216</v>
      </c>
      <c r="L7" t="s">
        <v>217</v>
      </c>
      <c r="M7" t="s">
        <v>218</v>
      </c>
      <c r="N7" t="s">
        <v>219</v>
      </c>
      <c r="O7" t="s">
        <v>220</v>
      </c>
      <c r="P7" t="s">
        <v>221</v>
      </c>
      <c r="Q7" t="s">
        <v>222</v>
      </c>
      <c r="R7" t="s">
        <v>223</v>
      </c>
      <c r="S7" t="s">
        <v>224</v>
      </c>
    </row>
    <row r="8" spans="2:21" hidden="1">
      <c r="E8" t="s">
        <v>225</v>
      </c>
      <c r="F8" t="s">
        <v>226</v>
      </c>
      <c r="G8" t="s">
        <v>227</v>
      </c>
      <c r="H8" t="s">
        <v>228</v>
      </c>
      <c r="I8" t="s">
        <v>229</v>
      </c>
      <c r="J8" t="s">
        <v>230</v>
      </c>
      <c r="L8" t="s">
        <v>231</v>
      </c>
      <c r="M8" t="s">
        <v>232</v>
      </c>
      <c r="N8" t="s">
        <v>233</v>
      </c>
      <c r="O8" t="s">
        <v>234</v>
      </c>
      <c r="P8" t="s">
        <v>235</v>
      </c>
      <c r="Q8" t="s">
        <v>236</v>
      </c>
      <c r="R8" t="s">
        <v>237</v>
      </c>
    </row>
    <row r="9" spans="2:21" hidden="1">
      <c r="E9" t="s">
        <v>238</v>
      </c>
      <c r="G9" t="s">
        <v>239</v>
      </c>
      <c r="M9" t="s">
        <v>240</v>
      </c>
      <c r="P9" t="s">
        <v>241</v>
      </c>
    </row>
    <row r="12" spans="2:21">
      <c r="B12" s="31" t="s">
        <v>242</v>
      </c>
    </row>
    <row r="14" spans="2:21" ht="29.1">
      <c r="B14" s="37" t="s">
        <v>243</v>
      </c>
      <c r="C14" s="125" t="s">
        <v>211</v>
      </c>
    </row>
    <row r="15" spans="2:21">
      <c r="B15" s="26"/>
    </row>
    <row r="16" spans="2:21" ht="72.599999999999994">
      <c r="B16" s="39" t="s">
        <v>244</v>
      </c>
      <c r="C16" s="125" t="s">
        <v>195</v>
      </c>
    </row>
    <row r="17" spans="2:3">
      <c r="B17" s="26"/>
    </row>
    <row r="18" spans="2:3" ht="43.5">
      <c r="B18" s="39" t="s">
        <v>245</v>
      </c>
      <c r="C18" s="125" t="s">
        <v>179</v>
      </c>
    </row>
    <row r="19" spans="2:3">
      <c r="B19" s="26"/>
    </row>
    <row r="20" spans="2:3">
      <c r="B20" s="26"/>
    </row>
    <row r="21" spans="2:3">
      <c r="B21" s="32" t="s">
        <v>246</v>
      </c>
    </row>
    <row r="22" spans="2:3">
      <c r="B22" s="26"/>
    </row>
    <row r="23" spans="2:3" ht="29.1">
      <c r="B23" s="39" t="s">
        <v>247</v>
      </c>
      <c r="C23" s="125" t="s">
        <v>225</v>
      </c>
    </row>
    <row r="24" spans="2:3">
      <c r="B24" s="26"/>
    </row>
    <row r="25" spans="2:3" ht="43.5">
      <c r="B25" s="39" t="s">
        <v>248</v>
      </c>
      <c r="C25" s="125" t="s">
        <v>214</v>
      </c>
    </row>
    <row r="26" spans="2:3">
      <c r="B26" s="26"/>
    </row>
    <row r="27" spans="2:3" ht="29.1">
      <c r="B27" s="39" t="s">
        <v>249</v>
      </c>
      <c r="C27" s="125" t="s">
        <v>225</v>
      </c>
    </row>
    <row r="28" spans="2:3">
      <c r="B28" s="26"/>
    </row>
    <row r="29" spans="2:3" ht="43.5">
      <c r="B29" s="39" t="s">
        <v>250</v>
      </c>
      <c r="C29" s="125" t="s">
        <v>215</v>
      </c>
    </row>
    <row r="30" spans="2:3">
      <c r="B30" s="26"/>
    </row>
    <row r="31" spans="2:3" ht="29.1">
      <c r="B31" s="39" t="s">
        <v>251</v>
      </c>
      <c r="C31" s="125" t="s">
        <v>230</v>
      </c>
    </row>
    <row r="32" spans="2:3">
      <c r="B32" s="26"/>
    </row>
    <row r="33" spans="2:3" ht="43.5">
      <c r="B33" s="39" t="s">
        <v>252</v>
      </c>
      <c r="C33" s="125" t="s">
        <v>200</v>
      </c>
    </row>
    <row r="34" spans="2:3">
      <c r="B34" s="26"/>
    </row>
    <row r="35" spans="2:3">
      <c r="B35" s="26"/>
    </row>
    <row r="36" spans="2:3">
      <c r="B36" s="32" t="s">
        <v>88</v>
      </c>
    </row>
    <row r="37" spans="2:3">
      <c r="B37" s="26"/>
    </row>
    <row r="38" spans="2:3" ht="29.1">
      <c r="B38" s="39" t="s">
        <v>253</v>
      </c>
      <c r="C38" s="125" t="s">
        <v>177</v>
      </c>
    </row>
    <row r="39" spans="2:3">
      <c r="B39" s="26"/>
    </row>
    <row r="40" spans="2:3" ht="43.5">
      <c r="B40" s="39" t="s">
        <v>254</v>
      </c>
      <c r="C40" s="125" t="s">
        <v>217</v>
      </c>
    </row>
    <row r="41" spans="2:3">
      <c r="B41" s="26"/>
    </row>
    <row r="42" spans="2:3" ht="43.5">
      <c r="B42" s="39" t="s">
        <v>255</v>
      </c>
      <c r="C42" s="125" t="s">
        <v>185</v>
      </c>
    </row>
    <row r="43" spans="2:3">
      <c r="B43" s="26"/>
    </row>
    <row r="44" spans="2:3" ht="43.5">
      <c r="B44" s="39" t="s">
        <v>256</v>
      </c>
      <c r="C44" s="125" t="s">
        <v>203</v>
      </c>
    </row>
    <row r="45" spans="2:3">
      <c r="B45" s="26"/>
    </row>
    <row r="46" spans="2:3">
      <c r="B46" s="26"/>
    </row>
    <row r="47" spans="2:3">
      <c r="B47" s="32" t="s">
        <v>257</v>
      </c>
    </row>
    <row r="48" spans="2:3">
      <c r="B48" s="26"/>
    </row>
    <row r="49" spans="2:3" ht="29.1">
      <c r="B49" s="39" t="s">
        <v>258</v>
      </c>
      <c r="C49" s="125" t="s">
        <v>225</v>
      </c>
    </row>
    <row r="50" spans="2:3">
      <c r="B50" s="26"/>
    </row>
    <row r="51" spans="2:3" ht="29.1">
      <c r="B51" s="39" t="s">
        <v>259</v>
      </c>
      <c r="C51" s="125" t="s">
        <v>234</v>
      </c>
    </row>
    <row r="52" spans="2:3">
      <c r="B52" s="26"/>
    </row>
    <row r="53" spans="2:3" ht="43.5">
      <c r="B53" s="39" t="s">
        <v>260</v>
      </c>
      <c r="C53" s="125" t="s">
        <v>188</v>
      </c>
    </row>
    <row r="54" spans="2:3">
      <c r="B54" s="26"/>
    </row>
    <row r="55" spans="2:3" ht="43.5">
      <c r="B55" s="39" t="s">
        <v>261</v>
      </c>
      <c r="C55" s="125" t="s">
        <v>206</v>
      </c>
    </row>
    <row r="56" spans="2:3">
      <c r="B56" s="26"/>
    </row>
    <row r="57" spans="2:3">
      <c r="B57" s="26"/>
    </row>
    <row r="58" spans="2:3">
      <c r="B58" s="26"/>
    </row>
    <row r="59" spans="2:3" ht="29.1">
      <c r="B59" s="39" t="s">
        <v>262</v>
      </c>
      <c r="C59" s="125" t="s">
        <v>207</v>
      </c>
    </row>
    <row r="60" spans="2:3">
      <c r="B60" s="26"/>
    </row>
    <row r="61" spans="2:3" ht="29.1">
      <c r="B61" s="39" t="s">
        <v>263</v>
      </c>
      <c r="C61" s="125" t="s">
        <v>191</v>
      </c>
    </row>
    <row r="62" spans="2:3">
      <c r="B62" s="26"/>
    </row>
    <row r="63" spans="2:3" ht="29.1">
      <c r="B63" s="39" t="s">
        <v>264</v>
      </c>
      <c r="C63" s="125" t="s">
        <v>209</v>
      </c>
    </row>
    <row r="64" spans="2:3">
      <c r="B64" s="26"/>
    </row>
    <row r="65" spans="2:3" ht="29.1">
      <c r="B65" s="39" t="s">
        <v>265</v>
      </c>
      <c r="C65" s="125" t="s">
        <v>193</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xr:uid="{00000000-0002-0000-0200-000000000000}">
      <formula1>$E$5:$E$9</formula1>
    </dataValidation>
    <dataValidation type="list" allowBlank="1" showInputMessage="1" showErrorMessage="1" sqref="C16" xr:uid="{00000000-0002-0000-0200-000001000000}">
      <formula1>$F$5:$F$8</formula1>
    </dataValidation>
    <dataValidation type="list" allowBlank="1" showInputMessage="1" showErrorMessage="1" sqref="C18" xr:uid="{00000000-0002-0000-0200-000002000000}">
      <formula1>$G$5:$G$9</formula1>
    </dataValidation>
    <dataValidation type="list" allowBlank="1" showInputMessage="1" showErrorMessage="1" sqref="C25" xr:uid="{00000000-0002-0000-0200-000003000000}">
      <formula1>$H$5:$H$8</formula1>
    </dataValidation>
    <dataValidation type="list" allowBlank="1" showInputMessage="1" showErrorMessage="1" sqref="C29" xr:uid="{00000000-0002-0000-0200-000004000000}">
      <formula1>$I$5:$I$8</formula1>
    </dataValidation>
    <dataValidation type="list" allowBlank="1" showInputMessage="1" showErrorMessage="1" sqref="C31" xr:uid="{00000000-0002-0000-0200-000005000000}">
      <formula1>$J$5:$J$8</formula1>
    </dataValidation>
    <dataValidation type="list" allowBlank="1" showInputMessage="1" showErrorMessage="1" sqref="C33" xr:uid="{00000000-0002-0000-0200-000006000000}">
      <formula1>$K$5:$K$6</formula1>
    </dataValidation>
    <dataValidation type="list" allowBlank="1" showInputMessage="1" showErrorMessage="1" sqref="C40" xr:uid="{00000000-0002-0000-0200-000007000000}">
      <formula1>$L$5:$L$8</formula1>
    </dataValidation>
    <dataValidation type="list" allowBlank="1" showInputMessage="1" showErrorMessage="1" sqref="C42" xr:uid="{00000000-0002-0000-0200-000008000000}">
      <formula1>$M$5:$M$9</formula1>
    </dataValidation>
    <dataValidation type="list" allowBlank="1" showInputMessage="1" showErrorMessage="1" sqref="C44" xr:uid="{00000000-0002-0000-0200-000009000000}">
      <formula1>$N$5:$N$8</formula1>
    </dataValidation>
    <dataValidation type="list" allowBlank="1" showInputMessage="1" showErrorMessage="1" sqref="C51" xr:uid="{00000000-0002-0000-0200-00000A000000}">
      <formula1>$O$5:$O$8</formula1>
    </dataValidation>
    <dataValidation type="list" allowBlank="1" showInputMessage="1" showErrorMessage="1" sqref="C53" xr:uid="{00000000-0002-0000-0200-00000B000000}">
      <formula1>$P$5:$P$9</formula1>
    </dataValidation>
    <dataValidation type="list" allowBlank="1" showInputMessage="1" showErrorMessage="1" sqref="C55" xr:uid="{00000000-0002-0000-0200-00000C000000}">
      <formula1>$Q$5:$Q$8</formula1>
    </dataValidation>
    <dataValidation type="list" allowBlank="1" showInputMessage="1" showErrorMessage="1" sqref="C59" xr:uid="{00000000-0002-0000-0200-00000D000000}">
      <formula1>$R$5:$R$8</formula1>
    </dataValidation>
    <dataValidation type="list" allowBlank="1" showInputMessage="1" showErrorMessage="1" sqref="C61" xr:uid="{00000000-0002-0000-0200-00000E000000}">
      <formula1>$S$5:$S$7</formula1>
    </dataValidation>
    <dataValidation type="list" allowBlank="1" showInputMessage="1" showErrorMessage="1" sqref="C63" xr:uid="{00000000-0002-0000-0200-00000F000000}">
      <formula1>$T$5:$T$6</formula1>
    </dataValidation>
    <dataValidation type="list" allowBlank="1" showInputMessage="1" showErrorMessage="1" sqref="C65" xr:uid="{00000000-0002-0000-0200-000010000000}">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2:BE141"/>
  <sheetViews>
    <sheetView showGridLines="0" topLeftCell="A29" zoomScaleNormal="100" workbookViewId="0">
      <selection activeCell="C16" sqref="C16"/>
    </sheetView>
  </sheetViews>
  <sheetFormatPr defaultColWidth="11.42578125" defaultRowHeight="14.45"/>
  <cols>
    <col min="2" max="2" width="48.42578125" customWidth="1"/>
    <col min="3" max="3" width="41.140625" customWidth="1"/>
    <col min="4" max="4" width="15.28515625" customWidth="1"/>
    <col min="6" max="6" width="20.42578125" customWidth="1"/>
    <col min="7" max="7" width="35" customWidth="1"/>
    <col min="8" max="8" width="39.140625" customWidth="1"/>
    <col min="9" max="10" width="31.42578125" customWidth="1"/>
    <col min="11" max="11" width="37.42578125" customWidth="1"/>
    <col min="12" max="12" width="38.140625" customWidth="1"/>
    <col min="13" max="13" width="43.42578125" customWidth="1"/>
    <col min="14" max="14" width="33.140625" customWidth="1"/>
    <col min="15" max="15" width="29.85546875" customWidth="1"/>
    <col min="16" max="16" width="40.42578125" customWidth="1"/>
    <col min="17" max="17" width="38" customWidth="1"/>
    <col min="18" max="18" width="35.42578125" customWidth="1"/>
    <col min="19" max="19" width="40.28515625" customWidth="1"/>
    <col min="20" max="20" width="41" customWidth="1"/>
    <col min="21" max="21" width="47.28515625" customWidth="1"/>
    <col min="22" max="22" width="43.42578125" customWidth="1"/>
    <col min="23" max="23" width="34.42578125" customWidth="1"/>
    <col min="24" max="24" width="31.42578125" customWidth="1"/>
    <col min="25" max="25" width="30.42578125" customWidth="1"/>
    <col min="26" max="26" width="29.28515625" customWidth="1"/>
    <col min="27" max="27" width="32.140625" customWidth="1"/>
    <col min="28" max="28" width="35.42578125" customWidth="1"/>
    <col min="29" max="29" width="28.28515625" customWidth="1"/>
    <col min="30" max="30" width="27.42578125" customWidth="1"/>
    <col min="31" max="31" width="27.7109375" customWidth="1"/>
    <col min="32" max="32" width="31.140625" customWidth="1"/>
    <col min="33" max="33" width="34.42578125" customWidth="1"/>
    <col min="34" max="36" width="23.42578125" customWidth="1"/>
    <col min="37" max="41" width="27.85546875" customWidth="1"/>
    <col min="42" max="45" width="26.85546875" customWidth="1"/>
    <col min="46" max="46" width="29.42578125" customWidth="1"/>
    <col min="47" max="49" width="26" customWidth="1"/>
    <col min="50" max="50" width="28.85546875" customWidth="1"/>
    <col min="51" max="51" width="25.85546875" customWidth="1"/>
    <col min="52" max="52" width="23.85546875" customWidth="1"/>
    <col min="53" max="53" width="20.85546875" customWidth="1"/>
    <col min="54" max="54" width="23.42578125" customWidth="1"/>
    <col min="55" max="55" width="37.42578125" customWidth="1"/>
    <col min="56" max="56" width="20.140625" customWidth="1"/>
  </cols>
  <sheetData>
    <row r="2" spans="2:57" ht="18" customHeight="1"/>
    <row r="3" spans="2:57">
      <c r="B3" s="74" t="s">
        <v>266</v>
      </c>
      <c r="C3" s="74"/>
      <c r="D3" s="74" t="str">
        <f>IF('Datos Generales'!E21=1,"",BC6)</f>
        <v>Fase 1</v>
      </c>
    </row>
    <row r="5" spans="2:57" s="27" customFormat="1"/>
    <row r="6" spans="2:57" s="27" customFormat="1" ht="87" hidden="1">
      <c r="F6" s="27" t="s">
        <v>267</v>
      </c>
      <c r="G6" s="26" t="s">
        <v>268</v>
      </c>
      <c r="H6" s="26" t="s">
        <v>269</v>
      </c>
      <c r="I6" s="26" t="s">
        <v>270</v>
      </c>
      <c r="J6" s="26" t="s">
        <v>271</v>
      </c>
      <c r="K6" s="26" t="s">
        <v>272</v>
      </c>
      <c r="L6" s="26" t="s">
        <v>273</v>
      </c>
      <c r="M6" s="26" t="s">
        <v>274</v>
      </c>
      <c r="N6" s="26" t="s">
        <v>275</v>
      </c>
      <c r="O6" s="26" t="s">
        <v>276</v>
      </c>
      <c r="P6" s="26" t="s">
        <v>277</v>
      </c>
      <c r="Q6" s="26" t="s">
        <v>278</v>
      </c>
      <c r="R6" s="26" t="s">
        <v>279</v>
      </c>
      <c r="S6" s="26" t="s">
        <v>280</v>
      </c>
      <c r="T6" s="26" t="s">
        <v>281</v>
      </c>
      <c r="U6" s="26" t="s">
        <v>282</v>
      </c>
      <c r="V6" s="26" t="s">
        <v>283</v>
      </c>
      <c r="W6" s="26" t="s">
        <v>284</v>
      </c>
      <c r="X6" s="26" t="s">
        <v>285</v>
      </c>
      <c r="Y6" s="26" t="s">
        <v>286</v>
      </c>
      <c r="Z6" s="26" t="s">
        <v>287</v>
      </c>
      <c r="AA6" s="26" t="s">
        <v>288</v>
      </c>
      <c r="AB6" s="26" t="s">
        <v>289</v>
      </c>
      <c r="AC6" s="26" t="s">
        <v>290</v>
      </c>
      <c r="AD6" s="26" t="s">
        <v>291</v>
      </c>
      <c r="AE6" s="26" t="s">
        <v>292</v>
      </c>
      <c r="AF6" s="26" t="s">
        <v>293</v>
      </c>
      <c r="AG6" s="26" t="s">
        <v>294</v>
      </c>
      <c r="AH6" s="26" t="s">
        <v>295</v>
      </c>
      <c r="AI6" s="26" t="s">
        <v>296</v>
      </c>
      <c r="AJ6" s="26" t="s">
        <v>297</v>
      </c>
      <c r="AK6" s="26" t="s">
        <v>298</v>
      </c>
      <c r="AL6" s="26" t="s">
        <v>299</v>
      </c>
      <c r="AM6" s="26" t="s">
        <v>300</v>
      </c>
      <c r="AN6" s="26" t="s">
        <v>301</v>
      </c>
      <c r="AO6" s="26" t="s">
        <v>302</v>
      </c>
      <c r="AP6" s="26" t="s">
        <v>303</v>
      </c>
      <c r="AQ6" s="26" t="s">
        <v>304</v>
      </c>
      <c r="AR6" s="26" t="s">
        <v>305</v>
      </c>
      <c r="AS6" s="26" t="s">
        <v>306</v>
      </c>
      <c r="AT6" s="26" t="s">
        <v>307</v>
      </c>
      <c r="AU6" s="26" t="s">
        <v>308</v>
      </c>
      <c r="AV6" s="26" t="s">
        <v>309</v>
      </c>
      <c r="AW6" s="26" t="s">
        <v>307</v>
      </c>
      <c r="AX6" s="26" t="s">
        <v>310</v>
      </c>
      <c r="AY6" s="26" t="s">
        <v>311</v>
      </c>
      <c r="AZ6" s="26" t="s">
        <v>312</v>
      </c>
      <c r="BA6" s="26" t="s">
        <v>313</v>
      </c>
      <c r="BB6" t="s">
        <v>177</v>
      </c>
      <c r="BC6" s="27" t="str">
        <f>IF('Datos Generales'!C21='Descripcion Actividades'!BD6,BD6&amp;" "&amp;C11,BD7&amp;" "&amp;C11)</f>
        <v>Fase 1</v>
      </c>
      <c r="BD6" s="27" t="s">
        <v>140</v>
      </c>
      <c r="BE6" s="27">
        <v>1</v>
      </c>
    </row>
    <row r="7" spans="2:57" s="27" customFormat="1" ht="87" hidden="1">
      <c r="F7" s="27" t="s">
        <v>314</v>
      </c>
      <c r="G7" s="26" t="s">
        <v>315</v>
      </c>
      <c r="H7" s="26" t="s">
        <v>316</v>
      </c>
      <c r="I7" s="26" t="s">
        <v>317</v>
      </c>
      <c r="J7" s="26" t="s">
        <v>318</v>
      </c>
      <c r="K7" s="26" t="s">
        <v>319</v>
      </c>
      <c r="L7" s="26" t="s">
        <v>320</v>
      </c>
      <c r="M7" s="26" t="s">
        <v>321</v>
      </c>
      <c r="N7" s="26" t="s">
        <v>322</v>
      </c>
      <c r="O7" s="26" t="s">
        <v>323</v>
      </c>
      <c r="P7" s="26" t="s">
        <v>324</v>
      </c>
      <c r="Q7" s="26" t="s">
        <v>325</v>
      </c>
      <c r="R7" s="26" t="s">
        <v>326</v>
      </c>
      <c r="S7" s="26" t="s">
        <v>327</v>
      </c>
      <c r="T7" s="26" t="s">
        <v>328</v>
      </c>
      <c r="U7" s="26" t="s">
        <v>328</v>
      </c>
      <c r="V7" s="26" t="s">
        <v>329</v>
      </c>
      <c r="W7" s="26" t="s">
        <v>330</v>
      </c>
      <c r="X7" s="26" t="s">
        <v>331</v>
      </c>
      <c r="Y7" s="26" t="s">
        <v>332</v>
      </c>
      <c r="Z7" s="26" t="s">
        <v>333</v>
      </c>
      <c r="AA7" s="26" t="s">
        <v>334</v>
      </c>
      <c r="AB7" s="26" t="s">
        <v>335</v>
      </c>
      <c r="AC7" s="26" t="s">
        <v>336</v>
      </c>
      <c r="AD7" s="26" t="s">
        <v>337</v>
      </c>
      <c r="AE7" s="26" t="s">
        <v>338</v>
      </c>
      <c r="AF7" s="26" t="s">
        <v>339</v>
      </c>
      <c r="AG7" s="26" t="s">
        <v>340</v>
      </c>
      <c r="AH7" s="26" t="s">
        <v>341</v>
      </c>
      <c r="AI7" s="26" t="s">
        <v>342</v>
      </c>
      <c r="AJ7" s="26" t="s">
        <v>343</v>
      </c>
      <c r="AK7" s="26" t="s">
        <v>344</v>
      </c>
      <c r="AL7" s="26" t="s">
        <v>345</v>
      </c>
      <c r="AM7" s="26" t="s">
        <v>346</v>
      </c>
      <c r="AN7" s="26" t="s">
        <v>347</v>
      </c>
      <c r="AO7" s="26" t="s">
        <v>348</v>
      </c>
      <c r="AP7" s="26" t="s">
        <v>349</v>
      </c>
      <c r="AQ7" s="26" t="s">
        <v>350</v>
      </c>
      <c r="AR7" s="26" t="s">
        <v>351</v>
      </c>
      <c r="AS7" s="26" t="s">
        <v>352</v>
      </c>
      <c r="AT7" s="26" t="s">
        <v>353</v>
      </c>
      <c r="AU7" s="26" t="s">
        <v>354</v>
      </c>
      <c r="AV7" s="26" t="s">
        <v>355</v>
      </c>
      <c r="AW7" s="26" t="s">
        <v>353</v>
      </c>
      <c r="AX7" s="26" t="s">
        <v>356</v>
      </c>
      <c r="AY7" s="26" t="s">
        <v>357</v>
      </c>
      <c r="AZ7" s="26" t="s">
        <v>358</v>
      </c>
      <c r="BA7" s="26" t="s">
        <v>359</v>
      </c>
      <c r="BB7" t="s">
        <v>194</v>
      </c>
      <c r="BD7" s="27" t="s">
        <v>144</v>
      </c>
      <c r="BE7" s="27">
        <v>2</v>
      </c>
    </row>
    <row r="8" spans="2:57" s="27" customFormat="1" ht="87" hidden="1">
      <c r="F8" s="27" t="s">
        <v>360</v>
      </c>
      <c r="G8" s="26" t="s">
        <v>361</v>
      </c>
      <c r="L8" s="26" t="s">
        <v>362</v>
      </c>
      <c r="P8" s="26" t="s">
        <v>363</v>
      </c>
      <c r="Q8" s="26" t="s">
        <v>364</v>
      </c>
      <c r="R8" s="26" t="s">
        <v>365</v>
      </c>
      <c r="S8" s="26" t="s">
        <v>366</v>
      </c>
      <c r="T8" s="26" t="s">
        <v>367</v>
      </c>
      <c r="U8" s="26" t="s">
        <v>368</v>
      </c>
      <c r="V8" s="26" t="s">
        <v>369</v>
      </c>
      <c r="W8" s="26" t="s">
        <v>370</v>
      </c>
      <c r="X8" s="26" t="s">
        <v>371</v>
      </c>
      <c r="Z8" s="26" t="s">
        <v>372</v>
      </c>
      <c r="AA8" s="26" t="s">
        <v>373</v>
      </c>
      <c r="AB8" s="26" t="s">
        <v>374</v>
      </c>
      <c r="AC8" s="26" t="s">
        <v>375</v>
      </c>
      <c r="AD8" s="26" t="s">
        <v>376</v>
      </c>
      <c r="AE8" s="26" t="s">
        <v>377</v>
      </c>
      <c r="AF8" s="26" t="s">
        <v>378</v>
      </c>
      <c r="AG8" s="26" t="s">
        <v>379</v>
      </c>
      <c r="AH8" s="26" t="s">
        <v>380</v>
      </c>
      <c r="AI8" s="26" t="s">
        <v>381</v>
      </c>
      <c r="AJ8" s="26" t="s">
        <v>382</v>
      </c>
      <c r="AK8" s="26" t="s">
        <v>383</v>
      </c>
      <c r="AL8" s="26" t="s">
        <v>384</v>
      </c>
      <c r="AM8" s="26" t="s">
        <v>385</v>
      </c>
      <c r="AN8" s="26" t="s">
        <v>386</v>
      </c>
      <c r="AO8" s="26" t="s">
        <v>387</v>
      </c>
      <c r="AP8" s="26" t="s">
        <v>388</v>
      </c>
      <c r="AQ8" s="26" t="s">
        <v>389</v>
      </c>
      <c r="AR8" s="26" t="s">
        <v>390</v>
      </c>
      <c r="AS8" s="26" t="s">
        <v>391</v>
      </c>
      <c r="AT8" s="26" t="s">
        <v>392</v>
      </c>
      <c r="AU8" s="26" t="s">
        <v>393</v>
      </c>
      <c r="AV8" s="26" t="s">
        <v>394</v>
      </c>
      <c r="AW8" s="26" t="s">
        <v>392</v>
      </c>
      <c r="AX8" s="26" t="s">
        <v>395</v>
      </c>
      <c r="BA8" s="26" t="s">
        <v>396</v>
      </c>
      <c r="BB8" t="s">
        <v>211</v>
      </c>
      <c r="BE8" s="27">
        <v>3</v>
      </c>
    </row>
    <row r="9" spans="2:57" s="27" customFormat="1" ht="87" hidden="1">
      <c r="F9" s="27" t="s">
        <v>397</v>
      </c>
      <c r="G9" s="26" t="s">
        <v>398</v>
      </c>
      <c r="L9" s="26" t="s">
        <v>399</v>
      </c>
      <c r="P9" s="26" t="s">
        <v>400</v>
      </c>
      <c r="R9" s="26" t="s">
        <v>401</v>
      </c>
      <c r="S9" s="26" t="s">
        <v>402</v>
      </c>
      <c r="V9" s="26" t="s">
        <v>403</v>
      </c>
      <c r="AA9" s="26" t="s">
        <v>404</v>
      </c>
      <c r="AB9" s="26" t="s">
        <v>405</v>
      </c>
      <c r="AC9" s="26" t="s">
        <v>406</v>
      </c>
      <c r="AD9" s="26" t="s">
        <v>407</v>
      </c>
      <c r="AE9" s="26" t="s">
        <v>408</v>
      </c>
      <c r="AF9" s="26" t="s">
        <v>409</v>
      </c>
      <c r="AG9" s="26" t="s">
        <v>410</v>
      </c>
      <c r="AH9" s="26" t="s">
        <v>411</v>
      </c>
      <c r="AI9" s="26" t="s">
        <v>412</v>
      </c>
      <c r="AJ9" s="26" t="s">
        <v>413</v>
      </c>
      <c r="AK9" s="26" t="s">
        <v>414</v>
      </c>
      <c r="AL9" s="26" t="s">
        <v>415</v>
      </c>
      <c r="AM9" s="26" t="s">
        <v>416</v>
      </c>
      <c r="AN9" s="26" t="s">
        <v>417</v>
      </c>
      <c r="AO9" s="26" t="s">
        <v>418</v>
      </c>
      <c r="AP9" s="26" t="s">
        <v>419</v>
      </c>
      <c r="AQ9" s="26" t="s">
        <v>420</v>
      </c>
      <c r="AR9" s="26" t="s">
        <v>421</v>
      </c>
      <c r="AS9" s="26" t="s">
        <v>422</v>
      </c>
      <c r="AT9" s="26" t="s">
        <v>423</v>
      </c>
      <c r="AU9" s="26" t="s">
        <v>424</v>
      </c>
      <c r="AV9" s="26" t="s">
        <v>425</v>
      </c>
      <c r="AW9" s="26" t="s">
        <v>423</v>
      </c>
      <c r="BA9" s="26" t="s">
        <v>426</v>
      </c>
      <c r="BB9" t="s">
        <v>225</v>
      </c>
      <c r="BE9" s="27">
        <v>4</v>
      </c>
    </row>
    <row r="10" spans="2:57" s="27" customFormat="1" ht="72.599999999999994" hidden="1">
      <c r="F10" s="27" t="s">
        <v>427</v>
      </c>
      <c r="G10" s="26" t="s">
        <v>428</v>
      </c>
      <c r="AB10" s="26" t="s">
        <v>429</v>
      </c>
      <c r="AC10" s="26" t="s">
        <v>430</v>
      </c>
      <c r="AD10" s="26" t="s">
        <v>431</v>
      </c>
      <c r="AE10" s="26" t="s">
        <v>432</v>
      </c>
      <c r="AF10" s="26" t="s">
        <v>433</v>
      </c>
      <c r="AK10" s="26" t="s">
        <v>434</v>
      </c>
      <c r="AL10" s="26" t="s">
        <v>435</v>
      </c>
      <c r="AM10" s="26" t="s">
        <v>436</v>
      </c>
      <c r="AN10" s="26" t="s">
        <v>437</v>
      </c>
      <c r="AO10" s="26"/>
      <c r="AS10" s="26"/>
      <c r="BB10" t="s">
        <v>238</v>
      </c>
      <c r="BE10" s="27">
        <v>5</v>
      </c>
    </row>
    <row r="11" spans="2:57" s="27" customFormat="1">
      <c r="B11" s="39" t="s">
        <v>438</v>
      </c>
      <c r="C11" s="126">
        <v>1</v>
      </c>
      <c r="G11" s="26"/>
      <c r="AB11" s="26"/>
      <c r="AC11" s="26"/>
      <c r="AD11" s="26"/>
      <c r="AE11" s="26"/>
      <c r="AF11" s="26"/>
      <c r="AK11" s="26"/>
      <c r="AL11" s="26"/>
      <c r="AM11" s="26"/>
      <c r="AN11" s="26"/>
      <c r="AO11" s="26"/>
      <c r="AS11" s="26"/>
      <c r="BB11"/>
      <c r="BE11" s="27">
        <v>6</v>
      </c>
    </row>
    <row r="12" spans="2:57" s="27" customFormat="1">
      <c r="G12" s="26"/>
      <c r="AB12" s="26"/>
      <c r="AC12" s="26"/>
      <c r="AD12" s="26"/>
      <c r="AE12" s="26"/>
      <c r="AF12" s="26"/>
      <c r="AK12" s="26"/>
      <c r="AL12" s="26"/>
      <c r="AM12" s="26"/>
      <c r="AN12" s="26"/>
      <c r="AO12" s="26"/>
      <c r="AS12" s="26"/>
      <c r="BB12"/>
    </row>
    <row r="13" spans="2:57" s="27" customFormat="1">
      <c r="B13" s="28" t="s">
        <v>439</v>
      </c>
      <c r="AB13" s="26"/>
      <c r="AK13" s="26"/>
    </row>
    <row r="14" spans="2:57" s="27" customFormat="1" ht="29.1">
      <c r="B14" s="39" t="s">
        <v>440</v>
      </c>
      <c r="C14" s="125" t="s">
        <v>360</v>
      </c>
      <c r="AB14" s="26"/>
    </row>
    <row r="15" spans="2:57" s="27" customFormat="1">
      <c r="C15" s="26"/>
    </row>
    <row r="16" spans="2:57" s="27" customFormat="1" ht="29.1">
      <c r="B16" s="39" t="s">
        <v>441</v>
      </c>
      <c r="C16" s="125" t="s">
        <v>361</v>
      </c>
    </row>
    <row r="17" spans="1:47">
      <c r="A17" s="27"/>
      <c r="B17" s="27"/>
      <c r="C17" s="27"/>
      <c r="D17" s="27"/>
      <c r="E17" s="27"/>
      <c r="AO17" s="26"/>
    </row>
    <row r="18" spans="1:47" ht="29.1">
      <c r="A18" s="27"/>
      <c r="B18" s="39" t="s">
        <v>442</v>
      </c>
      <c r="C18" s="125" t="s">
        <v>269</v>
      </c>
      <c r="D18" s="27"/>
      <c r="E18" s="27"/>
      <c r="AO18" s="26"/>
    </row>
    <row r="19" spans="1:47">
      <c r="A19" s="27"/>
      <c r="B19" s="27"/>
      <c r="C19" s="27"/>
      <c r="D19" s="27"/>
      <c r="E19" s="27"/>
      <c r="AK19" s="25"/>
      <c r="AU19" s="26"/>
    </row>
    <row r="20" spans="1:47" ht="29.1">
      <c r="A20" s="27"/>
      <c r="B20" s="39" t="s">
        <v>443</v>
      </c>
      <c r="C20" s="125" t="s">
        <v>317</v>
      </c>
      <c r="D20" s="27"/>
      <c r="E20" s="27"/>
      <c r="AB20" s="25"/>
    </row>
    <row r="21" spans="1:47">
      <c r="A21" s="27"/>
      <c r="B21" s="27"/>
      <c r="C21" s="27"/>
      <c r="D21" s="27"/>
      <c r="E21" s="27"/>
    </row>
    <row r="22" spans="1:47" ht="43.5">
      <c r="B22" s="39" t="s">
        <v>444</v>
      </c>
      <c r="C22" s="127" t="s">
        <v>318</v>
      </c>
      <c r="AU22" s="26"/>
    </row>
    <row r="24" spans="1:47">
      <c r="AB24" s="25"/>
    </row>
    <row r="25" spans="1:47">
      <c r="B25" s="28" t="s">
        <v>445</v>
      </c>
    </row>
    <row r="27" spans="1:47" ht="43.5">
      <c r="B27" s="39" t="s">
        <v>446</v>
      </c>
      <c r="C27" s="125" t="s">
        <v>319</v>
      </c>
    </row>
    <row r="28" spans="1:47">
      <c r="B28" s="27"/>
      <c r="C28" s="27"/>
    </row>
    <row r="29" spans="1:47" ht="29.1">
      <c r="B29" s="39" t="s">
        <v>447</v>
      </c>
      <c r="C29" s="125" t="s">
        <v>362</v>
      </c>
    </row>
    <row r="30" spans="1:47">
      <c r="AB30" s="25"/>
    </row>
    <row r="31" spans="1:47" ht="43.5">
      <c r="B31" s="39" t="str">
        <f>IF(VALUE(MID(C29,1,1))&gt;=3,"Es amplia o restringida la disponibilidad de Mano de Obra con la calificación requerida en la zona de ejecución del contrato?","Pase a la siguiente pregunta")</f>
        <v>Es amplia o restringida la disponibilidad de Mano de Obra con la calificación requerida en la zona de ejecución del contrato?</v>
      </c>
      <c r="C31" s="125" t="s">
        <v>274</v>
      </c>
    </row>
    <row r="32" spans="1:47">
      <c r="B32" s="26"/>
      <c r="C32" s="26"/>
    </row>
    <row r="33" spans="2:3" ht="43.5">
      <c r="B33" s="39" t="s">
        <v>448</v>
      </c>
      <c r="C33" s="125" t="s">
        <v>275</v>
      </c>
    </row>
    <row r="35" spans="2:3" ht="41.25" customHeight="1">
      <c r="B35" s="39" t="s">
        <v>449</v>
      </c>
      <c r="C35" s="125" t="s">
        <v>323</v>
      </c>
    </row>
    <row r="38" spans="2:3">
      <c r="B38" s="29" t="s">
        <v>450</v>
      </c>
    </row>
    <row r="39" spans="2:3">
      <c r="B39" s="25"/>
    </row>
    <row r="40" spans="2:3" ht="43.5">
      <c r="B40" s="39" t="s">
        <v>451</v>
      </c>
      <c r="C40" s="127" t="s">
        <v>400</v>
      </c>
    </row>
    <row r="42" spans="2:3" ht="29.1">
      <c r="B42" s="39" t="s">
        <v>452</v>
      </c>
      <c r="C42" s="125" t="s">
        <v>364</v>
      </c>
    </row>
    <row r="44" spans="2:3" ht="29.1">
      <c r="B44" s="39" t="s">
        <v>453</v>
      </c>
      <c r="C44" s="127" t="s">
        <v>401</v>
      </c>
    </row>
    <row r="46" spans="2:3" ht="43.5">
      <c r="B46" s="39" t="s">
        <v>454</v>
      </c>
      <c r="C46" s="125" t="s">
        <v>280</v>
      </c>
    </row>
    <row r="49" spans="2:3">
      <c r="B49" s="29" t="s">
        <v>455</v>
      </c>
    </row>
    <row r="51" spans="2:3" ht="29.1">
      <c r="B51" s="39" t="s">
        <v>456</v>
      </c>
      <c r="C51" s="127" t="s">
        <v>281</v>
      </c>
    </row>
    <row r="53" spans="2:3" ht="29.1">
      <c r="B53" s="39" t="s">
        <v>457</v>
      </c>
      <c r="C53" s="125" t="s">
        <v>177</v>
      </c>
    </row>
    <row r="55" spans="2:3" ht="29.1">
      <c r="B55" s="39" t="s">
        <v>458</v>
      </c>
      <c r="C55" s="127" t="s">
        <v>282</v>
      </c>
    </row>
    <row r="57" spans="2:3" ht="29.1">
      <c r="B57" s="39" t="s">
        <v>457</v>
      </c>
      <c r="C57" s="127" t="s">
        <v>177</v>
      </c>
    </row>
    <row r="60" spans="2:3">
      <c r="B60" s="29" t="s">
        <v>459</v>
      </c>
    </row>
    <row r="61" spans="2:3">
      <c r="B61" s="25"/>
    </row>
    <row r="63" spans="2:3" ht="29.1">
      <c r="B63" s="39" t="s">
        <v>460</v>
      </c>
      <c r="C63" s="127" t="s">
        <v>283</v>
      </c>
    </row>
    <row r="64" spans="2:3">
      <c r="B64" s="25"/>
    </row>
    <row r="65" spans="2:3" ht="29.1">
      <c r="B65" s="39" t="s">
        <v>461</v>
      </c>
      <c r="C65" s="127" t="s">
        <v>284</v>
      </c>
    </row>
    <row r="66" spans="2:3">
      <c r="B66" s="25"/>
    </row>
    <row r="67" spans="2:3" ht="43.5">
      <c r="B67" s="39" t="s">
        <v>462</v>
      </c>
      <c r="C67" s="127" t="s">
        <v>285</v>
      </c>
    </row>
    <row r="68" spans="2:3">
      <c r="B68" s="25"/>
    </row>
    <row r="69" spans="2:3">
      <c r="B69" s="25"/>
    </row>
    <row r="70" spans="2:3">
      <c r="B70" s="25"/>
    </row>
    <row r="71" spans="2:3" ht="43.5">
      <c r="B71" s="39" t="s">
        <v>463</v>
      </c>
      <c r="C71" s="125" t="s">
        <v>286</v>
      </c>
    </row>
    <row r="72" spans="2:3">
      <c r="B72" s="25"/>
    </row>
    <row r="73" spans="2:3" ht="29.1">
      <c r="B73" s="39" t="s">
        <v>464</v>
      </c>
      <c r="C73" s="127" t="s">
        <v>287</v>
      </c>
    </row>
    <row r="74" spans="2:3">
      <c r="B74" s="25"/>
    </row>
    <row r="75" spans="2:3" ht="29.1">
      <c r="B75" s="39" t="s">
        <v>465</v>
      </c>
      <c r="C75" s="127" t="s">
        <v>288</v>
      </c>
    </row>
    <row r="76" spans="2:3">
      <c r="B76" s="25"/>
    </row>
    <row r="78" spans="2:3">
      <c r="B78" s="30" t="s">
        <v>466</v>
      </c>
    </row>
    <row r="79" spans="2:3" ht="43.5">
      <c r="B79" s="39" t="s">
        <v>467</v>
      </c>
    </row>
    <row r="81" spans="2:3" ht="29.1">
      <c r="B81" s="39" t="s">
        <v>468</v>
      </c>
      <c r="C81" s="127" t="s">
        <v>289</v>
      </c>
    </row>
    <row r="82" spans="2:3">
      <c r="C82" s="25"/>
    </row>
    <row r="83" spans="2:3" ht="29.1">
      <c r="B83" s="39" t="s">
        <v>469</v>
      </c>
      <c r="C83" s="127" t="s">
        <v>336</v>
      </c>
    </row>
    <row r="84" spans="2:3">
      <c r="C84" s="25"/>
    </row>
    <row r="85" spans="2:3" ht="29.1">
      <c r="B85" s="39" t="s">
        <v>470</v>
      </c>
      <c r="C85" s="127" t="s">
        <v>291</v>
      </c>
    </row>
    <row r="86" spans="2:3">
      <c r="C86" s="25"/>
    </row>
    <row r="87" spans="2:3" ht="29.1">
      <c r="B87" s="39" t="s">
        <v>471</v>
      </c>
      <c r="C87" s="127" t="s">
        <v>432</v>
      </c>
    </row>
    <row r="88" spans="2:3">
      <c r="C88" s="25"/>
    </row>
    <row r="89" spans="2:3" ht="29.1">
      <c r="B89" s="39" t="s">
        <v>472</v>
      </c>
      <c r="C89" s="127" t="s">
        <v>433</v>
      </c>
    </row>
    <row r="90" spans="2:3">
      <c r="C90" s="25"/>
    </row>
    <row r="91" spans="2:3" ht="57.95">
      <c r="B91" s="39" t="s">
        <v>473</v>
      </c>
      <c r="C91" s="125" t="s">
        <v>410</v>
      </c>
    </row>
    <row r="92" spans="2:3">
      <c r="C92" s="25"/>
    </row>
    <row r="93" spans="2:3" ht="57.95">
      <c r="B93" s="39" t="s">
        <v>474</v>
      </c>
      <c r="C93" s="127" t="s">
        <v>411</v>
      </c>
    </row>
    <row r="94" spans="2:3">
      <c r="C94" s="25"/>
    </row>
    <row r="95" spans="2:3" ht="29.1">
      <c r="B95" s="39" t="s">
        <v>475</v>
      </c>
      <c r="C95" s="127" t="s">
        <v>296</v>
      </c>
    </row>
    <row r="96" spans="2:3">
      <c r="C96" s="25"/>
    </row>
    <row r="97" spans="2:3" ht="29.1">
      <c r="B97" s="39" t="s">
        <v>476</v>
      </c>
      <c r="C97" s="127" t="s">
        <v>297</v>
      </c>
    </row>
    <row r="98" spans="2:3">
      <c r="C98" s="25"/>
    </row>
    <row r="99" spans="2:3" ht="29.1">
      <c r="B99" s="39" t="s">
        <v>477</v>
      </c>
      <c r="C99" s="127" t="s">
        <v>344</v>
      </c>
    </row>
    <row r="100" spans="2:3">
      <c r="C100" s="25"/>
    </row>
    <row r="101" spans="2:3" ht="29.1">
      <c r="B101" s="39" t="s">
        <v>478</v>
      </c>
      <c r="C101" s="127" t="s">
        <v>345</v>
      </c>
    </row>
    <row r="102" spans="2:3">
      <c r="C102" s="25"/>
    </row>
    <row r="103" spans="2:3" ht="29.1">
      <c r="B103" s="39" t="s">
        <v>479</v>
      </c>
      <c r="C103" s="127" t="s">
        <v>346</v>
      </c>
    </row>
    <row r="104" spans="2:3">
      <c r="C104" s="25"/>
    </row>
    <row r="105" spans="2:3" ht="29.1">
      <c r="B105" s="39" t="s">
        <v>480</v>
      </c>
      <c r="C105" s="127" t="s">
        <v>301</v>
      </c>
    </row>
    <row r="108" spans="2:3">
      <c r="B108" s="29" t="s">
        <v>481</v>
      </c>
    </row>
    <row r="109" spans="2:3">
      <c r="B109" s="25"/>
    </row>
    <row r="110" spans="2:3" ht="57.95">
      <c r="B110" s="39" t="s">
        <v>482</v>
      </c>
      <c r="C110" s="125" t="s">
        <v>387</v>
      </c>
    </row>
    <row r="111" spans="2:3">
      <c r="B111" s="27"/>
      <c r="C111" s="27"/>
    </row>
    <row r="112" spans="2:3" ht="29.1">
      <c r="B112" s="39" t="s">
        <v>483</v>
      </c>
      <c r="C112" s="125" t="s">
        <v>388</v>
      </c>
    </row>
    <row r="113" spans="2:3">
      <c r="B113" s="27"/>
      <c r="C113" s="27"/>
    </row>
    <row r="114" spans="2:3" ht="57.95">
      <c r="B114" s="39" t="s">
        <v>484</v>
      </c>
      <c r="C114" s="125" t="s">
        <v>389</v>
      </c>
    </row>
    <row r="117" spans="2:3">
      <c r="B117" s="29" t="s">
        <v>485</v>
      </c>
    </row>
    <row r="118" spans="2:3" ht="72.599999999999994">
      <c r="B118" s="39" t="s">
        <v>486</v>
      </c>
      <c r="C118" s="125" t="s">
        <v>351</v>
      </c>
    </row>
    <row r="121" spans="2:3">
      <c r="B121" s="29" t="s">
        <v>487</v>
      </c>
    </row>
    <row r="123" spans="2:3" ht="43.5">
      <c r="B123" s="39" t="s">
        <v>488</v>
      </c>
      <c r="C123" s="125" t="s">
        <v>422</v>
      </c>
    </row>
    <row r="125" spans="2:3" ht="57.95">
      <c r="B125" s="39" t="s">
        <v>489</v>
      </c>
      <c r="C125" s="125" t="s">
        <v>353</v>
      </c>
    </row>
    <row r="127" spans="2:3" ht="29.1">
      <c r="B127" s="39" t="s">
        <v>490</v>
      </c>
      <c r="C127" s="125" t="s">
        <v>393</v>
      </c>
    </row>
    <row r="129" spans="2:3">
      <c r="B129" s="29" t="s">
        <v>491</v>
      </c>
    </row>
    <row r="130" spans="2:3">
      <c r="B130" s="25"/>
    </row>
    <row r="131" spans="2:3" ht="29.1">
      <c r="B131" s="39" t="s">
        <v>492</v>
      </c>
      <c r="C131" s="125" t="s">
        <v>309</v>
      </c>
    </row>
    <row r="133" spans="2:3">
      <c r="B133" s="39" t="s">
        <v>493</v>
      </c>
      <c r="C133" s="125" t="s">
        <v>313</v>
      </c>
    </row>
    <row r="135" spans="2:3" ht="43.5">
      <c r="B135" s="39" t="s">
        <v>494</v>
      </c>
      <c r="C135" s="125" t="s">
        <v>353</v>
      </c>
    </row>
    <row r="137" spans="2:3">
      <c r="B137" s="39" t="s">
        <v>495</v>
      </c>
      <c r="C137" s="125" t="s">
        <v>310</v>
      </c>
    </row>
    <row r="139" spans="2:3" ht="57.95">
      <c r="B139" s="39" t="s">
        <v>496</v>
      </c>
      <c r="C139" s="125" t="s">
        <v>311</v>
      </c>
    </row>
    <row r="141" spans="2:3" ht="29.1">
      <c r="B141" s="39" t="s">
        <v>497</v>
      </c>
      <c r="C141" s="125" t="s">
        <v>312</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xr:uid="{00000000-0002-0000-0300-000000000000}">
      <formula1>$F$6:$F$10</formula1>
    </dataValidation>
    <dataValidation type="list" allowBlank="1" showInputMessage="1" showErrorMessage="1" sqref="C16" xr:uid="{00000000-0002-0000-0300-000001000000}">
      <formula1>$G$6:$G$10</formula1>
    </dataValidation>
    <dataValidation type="list" allowBlank="1" showInputMessage="1" showErrorMessage="1" sqref="C18" xr:uid="{00000000-0002-0000-0300-000002000000}">
      <formula1>$H$6:$H$7</formula1>
    </dataValidation>
    <dataValidation type="list" allowBlank="1" showInputMessage="1" showErrorMessage="1" sqref="C20" xr:uid="{00000000-0002-0000-0300-000003000000}">
      <formula1>$I$6:$I$7</formula1>
    </dataValidation>
    <dataValidation type="list" allowBlank="1" showInputMessage="1" showErrorMessage="1" sqref="C22" xr:uid="{00000000-0002-0000-0300-000004000000}">
      <formula1>$J$6:$J$7</formula1>
    </dataValidation>
    <dataValidation type="list" allowBlank="1" showInputMessage="1" showErrorMessage="1" sqref="C27" xr:uid="{00000000-0002-0000-0300-000005000000}">
      <formula1>$K$6:$K$7</formula1>
    </dataValidation>
    <dataValidation type="list" allowBlank="1" showInputMessage="1" showErrorMessage="1" sqref="C29" xr:uid="{00000000-0002-0000-0300-000006000000}">
      <formula1>$L$6:$L$9</formula1>
    </dataValidation>
    <dataValidation type="list" allowBlank="1" showInputMessage="1" showErrorMessage="1" sqref="C31" xr:uid="{00000000-0002-0000-0300-000007000000}">
      <formula1>$M$6:$M$7</formula1>
    </dataValidation>
    <dataValidation type="list" allowBlank="1" showInputMessage="1" showErrorMessage="1" sqref="C33" xr:uid="{00000000-0002-0000-0300-000008000000}">
      <formula1>$N$6:$N$7</formula1>
    </dataValidation>
    <dataValidation type="list" allowBlank="1" showInputMessage="1" showErrorMessage="1" sqref="C35" xr:uid="{00000000-0002-0000-0300-000009000000}">
      <formula1>$O$6:$O$7</formula1>
    </dataValidation>
    <dataValidation type="list" allowBlank="1" showInputMessage="1" showErrorMessage="1" sqref="C40" xr:uid="{00000000-0002-0000-0300-00000A000000}">
      <formula1>$P$6:$P$9</formula1>
    </dataValidation>
    <dataValidation type="list" allowBlank="1" showInputMessage="1" showErrorMessage="1" sqref="C42" xr:uid="{00000000-0002-0000-0300-00000B000000}">
      <formula1>$Q$6:$Q$8</formula1>
    </dataValidation>
    <dataValidation type="list" allowBlank="1" showInputMessage="1" showErrorMessage="1" sqref="C44" xr:uid="{00000000-0002-0000-0300-00000C000000}">
      <formula1>$R$6:$R$9</formula1>
    </dataValidation>
    <dataValidation type="list" allowBlank="1" showInputMessage="1" showErrorMessage="1" sqref="C46" xr:uid="{00000000-0002-0000-0300-00000D000000}">
      <formula1>$S$6:$S$9</formula1>
    </dataValidation>
    <dataValidation type="list" allowBlank="1" showInputMessage="1" showErrorMessage="1" sqref="C51" xr:uid="{00000000-0002-0000-0300-00000E000000}">
      <formula1>$T$6:$T$8</formula1>
    </dataValidation>
    <dataValidation type="list" allowBlank="1" showInputMessage="1" showErrorMessage="1" sqref="C55" xr:uid="{00000000-0002-0000-0300-00000F000000}">
      <formula1>$U$6:$U$8</formula1>
    </dataValidation>
    <dataValidation type="list" allowBlank="1" showInputMessage="1" showErrorMessage="1" sqref="C63" xr:uid="{00000000-0002-0000-0300-000010000000}">
      <formula1>$V$6:$V$9</formula1>
    </dataValidation>
    <dataValidation type="list" allowBlank="1" showInputMessage="1" showErrorMessage="1" sqref="C65" xr:uid="{00000000-0002-0000-0300-000011000000}">
      <formula1>$W$6:$W$8</formula1>
    </dataValidation>
    <dataValidation type="list" allowBlank="1" showInputMessage="1" showErrorMessage="1" sqref="C67" xr:uid="{00000000-0002-0000-0300-000012000000}">
      <formula1>$X$6:$X$8</formula1>
    </dataValidation>
    <dataValidation type="list" allowBlank="1" showInputMessage="1" showErrorMessage="1" sqref="C71" xr:uid="{00000000-0002-0000-0300-000013000000}">
      <formula1>$Y$6:$Y$7</formula1>
    </dataValidation>
    <dataValidation type="list" allowBlank="1" showInputMessage="1" showErrorMessage="1" sqref="C73" xr:uid="{00000000-0002-0000-0300-000014000000}">
      <formula1>$Z$6:$Z$8</formula1>
    </dataValidation>
    <dataValidation type="list" allowBlank="1" showInputMessage="1" showErrorMessage="1" sqref="C75" xr:uid="{00000000-0002-0000-0300-000015000000}">
      <formula1>$AA$6:$AA$9</formula1>
    </dataValidation>
    <dataValidation type="list" allowBlank="1" showInputMessage="1" showErrorMessage="1" sqref="C81" xr:uid="{00000000-0002-0000-0300-000016000000}">
      <formula1>$AB$6:$AB$10</formula1>
    </dataValidation>
    <dataValidation type="list" allowBlank="1" showInputMessage="1" showErrorMessage="1" sqref="C83" xr:uid="{00000000-0002-0000-0300-000017000000}">
      <formula1>$AC$6:$AC$10</formula1>
    </dataValidation>
    <dataValidation type="list" allowBlank="1" showInputMessage="1" showErrorMessage="1" sqref="C85" xr:uid="{00000000-0002-0000-0300-000018000000}">
      <formula1>$AD$6:$AD$10</formula1>
    </dataValidation>
    <dataValidation type="list" allowBlank="1" showInputMessage="1" showErrorMessage="1" sqref="C87" xr:uid="{00000000-0002-0000-0300-000019000000}">
      <formula1>$AE$6:$AE$10</formula1>
    </dataValidation>
    <dataValidation type="list" allowBlank="1" showInputMessage="1" showErrorMessage="1" sqref="C89" xr:uid="{00000000-0002-0000-0300-00001A000000}">
      <formula1>$AF$6:$AF$10</formula1>
    </dataValidation>
    <dataValidation type="list" allowBlank="1" showInputMessage="1" showErrorMessage="1" sqref="C91" xr:uid="{00000000-0002-0000-0300-00001B000000}">
      <formula1>$AG$6:$AG$9</formula1>
    </dataValidation>
    <dataValidation type="list" allowBlank="1" showInputMessage="1" showErrorMessage="1" sqref="C93" xr:uid="{00000000-0002-0000-0300-00001C000000}">
      <formula1>$AH$6:$AH$9</formula1>
    </dataValidation>
    <dataValidation type="list" allowBlank="1" showInputMessage="1" showErrorMessage="1" sqref="C95" xr:uid="{00000000-0002-0000-0300-00001D000000}">
      <formula1>$AI$6:$AI$9</formula1>
    </dataValidation>
    <dataValidation type="list" allowBlank="1" showInputMessage="1" showErrorMessage="1" sqref="C97" xr:uid="{00000000-0002-0000-0300-00001E000000}">
      <formula1>$AJ$6:$AJ$9</formula1>
    </dataValidation>
    <dataValidation type="list" allowBlank="1" showInputMessage="1" showErrorMessage="1" sqref="C99" xr:uid="{00000000-0002-0000-0300-00001F000000}">
      <formula1>$AK$6:$AK$10</formula1>
    </dataValidation>
    <dataValidation type="list" allowBlank="1" showInputMessage="1" showErrorMessage="1" sqref="C101" xr:uid="{00000000-0002-0000-0300-000020000000}">
      <formula1>$AL$6:$AL$10</formula1>
    </dataValidation>
    <dataValidation type="list" allowBlank="1" showInputMessage="1" showErrorMessage="1" sqref="C105" xr:uid="{00000000-0002-0000-0300-000021000000}">
      <formula1>$AN$6:$AN$10</formula1>
    </dataValidation>
    <dataValidation type="list" allowBlank="1" showInputMessage="1" showErrorMessage="1" sqref="C103" xr:uid="{00000000-0002-0000-0300-000022000000}">
      <formula1>$AM$6:$AM$10</formula1>
    </dataValidation>
    <dataValidation type="list" allowBlank="1" showInputMessage="1" showErrorMessage="1" sqref="C110" xr:uid="{00000000-0002-0000-0300-000023000000}">
      <formula1>$AO$6:$AO$9</formula1>
    </dataValidation>
    <dataValidation type="list" allowBlank="1" showInputMessage="1" showErrorMessage="1" sqref="C112" xr:uid="{00000000-0002-0000-0300-000024000000}">
      <formula1>$AP$6:$AP$9</formula1>
    </dataValidation>
    <dataValidation type="list" allowBlank="1" showInputMessage="1" showErrorMessage="1" sqref="C114" xr:uid="{00000000-0002-0000-0300-000025000000}">
      <formula1>$AQ$6:$AQ$9</formula1>
    </dataValidation>
    <dataValidation type="list" allowBlank="1" showInputMessage="1" showErrorMessage="1" sqref="C118" xr:uid="{00000000-0002-0000-0300-000026000000}">
      <formula1>$AR$6:$AR$9</formula1>
    </dataValidation>
    <dataValidation type="list" allowBlank="1" showInputMessage="1" showErrorMessage="1" sqref="C123" xr:uid="{00000000-0002-0000-0300-000027000000}">
      <formula1>$AS$6:$AS$9</formula1>
    </dataValidation>
    <dataValidation type="list" allowBlank="1" showInputMessage="1" showErrorMessage="1" sqref="C125" xr:uid="{00000000-0002-0000-0300-000028000000}">
      <formula1>$AT$6:$AT$9</formula1>
    </dataValidation>
    <dataValidation type="list" allowBlank="1" showInputMessage="1" showErrorMessage="1" sqref="C131" xr:uid="{00000000-0002-0000-0300-000029000000}">
      <formula1>$AV$6:$AV$9</formula1>
    </dataValidation>
    <dataValidation type="list" allowBlank="1" showInputMessage="1" showErrorMessage="1" sqref="C135" xr:uid="{00000000-0002-0000-0300-00002A000000}">
      <formula1>$AW$6:$AW$9</formula1>
    </dataValidation>
    <dataValidation type="list" allowBlank="1" showInputMessage="1" showErrorMessage="1" sqref="C137" xr:uid="{00000000-0002-0000-0300-00002B000000}">
      <formula1>$AX$6:$AX$8</formula1>
    </dataValidation>
    <dataValidation type="list" allowBlank="1" showInputMessage="1" showErrorMessage="1" sqref="C139" xr:uid="{00000000-0002-0000-0300-00002C000000}">
      <formula1>$AY$6:$AY$7</formula1>
    </dataValidation>
    <dataValidation type="list" allowBlank="1" showInputMessage="1" showErrorMessage="1" sqref="C141" xr:uid="{00000000-0002-0000-0300-00002D000000}">
      <formula1>$AZ$6:$AZ$7</formula1>
    </dataValidation>
    <dataValidation type="list" allowBlank="1" showInputMessage="1" showErrorMessage="1" sqref="C133" xr:uid="{00000000-0002-0000-0300-00002E000000}">
      <formula1>$BA$6:$BA$9</formula1>
    </dataValidation>
    <dataValidation type="list" allowBlank="1" showInputMessage="1" showErrorMessage="1" sqref="C127" xr:uid="{00000000-0002-0000-0300-00002F000000}">
      <formula1>$AU$6:$AU$9</formula1>
    </dataValidation>
    <dataValidation type="list" allowBlank="1" showInputMessage="1" showErrorMessage="1" sqref="C53 C57" xr:uid="{00000000-0002-0000-0300-000030000000}">
      <formula1>$BB$6:$BB$10</formula1>
    </dataValidation>
    <dataValidation type="list" allowBlank="1" showInputMessage="1" showErrorMessage="1" sqref="C11" xr:uid="{00000000-0002-0000-0300-000031000000}">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DR108"/>
  <sheetViews>
    <sheetView topLeftCell="B1" zoomScaleNormal="100" workbookViewId="0">
      <pane xSplit="2" ySplit="2" topLeftCell="V3" activePane="bottomRight" state="frozen"/>
      <selection pane="bottomRight" activeCell="V12" sqref="V12"/>
      <selection pane="bottomLeft" activeCell="B3" sqref="B3"/>
      <selection pane="topRight" activeCell="C1" sqref="C1"/>
    </sheetView>
  </sheetViews>
  <sheetFormatPr defaultColWidth="10.85546875" defaultRowHeight="14.45"/>
  <cols>
    <col min="1" max="1" width="10.85546875" style="134"/>
    <col min="2" max="2" width="4.42578125" style="134" customWidth="1"/>
    <col min="3" max="3" width="58.42578125" style="135" customWidth="1"/>
    <col min="4" max="4" width="40.42578125" style="134" customWidth="1"/>
    <col min="5" max="5" width="4.85546875" style="134" customWidth="1"/>
    <col min="6" max="6" width="35.140625" style="134" customWidth="1"/>
    <col min="7" max="7" width="7.140625" style="134" customWidth="1"/>
    <col min="8" max="8" width="35.140625" style="134" customWidth="1"/>
    <col min="9" max="9" width="8.28515625" style="134" customWidth="1"/>
    <col min="10" max="10" width="35.140625" style="134" customWidth="1"/>
    <col min="11" max="11" width="9.140625" style="134" customWidth="1"/>
    <col min="12" max="12" width="59.42578125" style="134" customWidth="1"/>
    <col min="13" max="13" width="5.42578125" style="134" customWidth="1"/>
    <col min="14" max="14" width="59.42578125" style="134" customWidth="1"/>
    <col min="15" max="15" width="8.140625" style="134" customWidth="1"/>
    <col min="16" max="16" width="59.42578125" style="134" customWidth="1"/>
    <col min="17" max="17" width="6.42578125" style="134" customWidth="1"/>
    <col min="18" max="18" width="59.42578125" style="134" customWidth="1"/>
    <col min="19" max="19" width="8" style="134" customWidth="1"/>
    <col min="20" max="20" width="59.42578125" style="134" customWidth="1"/>
    <col min="21" max="21" width="7.28515625" style="134" customWidth="1"/>
    <col min="22" max="22" width="59.42578125" style="134" customWidth="1"/>
    <col min="23" max="23" width="5.42578125" style="134" customWidth="1"/>
    <col min="24" max="24" width="59.42578125" style="134" customWidth="1"/>
    <col min="25" max="25" width="6" style="134" customWidth="1"/>
    <col min="26" max="26" width="59.42578125" style="134" customWidth="1"/>
    <col min="27" max="27" width="6.28515625" style="134" customWidth="1"/>
    <col min="28" max="28" width="59.42578125" style="134" customWidth="1"/>
    <col min="29" max="29" width="10.140625" style="134" customWidth="1"/>
    <col min="30" max="30" width="59.42578125" style="134" customWidth="1"/>
    <col min="31" max="31" width="9.140625" style="134" customWidth="1"/>
    <col min="32" max="32" width="59.42578125" style="134" customWidth="1"/>
    <col min="33" max="33" width="9" style="134" customWidth="1"/>
    <col min="34" max="34" width="59.42578125" style="134" customWidth="1"/>
    <col min="35" max="35" width="11.42578125" style="134" customWidth="1"/>
    <col min="36" max="36" width="59.42578125" style="134" customWidth="1"/>
    <col min="37" max="37" width="10.140625" style="134" customWidth="1"/>
    <col min="38" max="38" width="10.85546875" style="137"/>
    <col min="39" max="39" width="10.85546875" style="134"/>
    <col min="40" max="40" width="4.28515625" style="134" customWidth="1"/>
    <col min="41" max="41" width="10.85546875" style="134"/>
    <col min="42" max="42" width="4.42578125" style="134" customWidth="1"/>
    <col min="43" max="43" width="10.85546875" style="134"/>
    <col min="44" max="44" width="5.85546875" style="134" customWidth="1"/>
    <col min="45" max="45" width="10.85546875" style="134"/>
    <col min="46" max="46" width="5" style="134" customWidth="1"/>
    <col min="47" max="47" width="10.85546875" style="134"/>
    <col min="48" max="48" width="4.85546875" style="134" customWidth="1"/>
    <col min="49" max="49" width="10.85546875" style="134"/>
    <col min="50" max="50" width="5.42578125" style="134" customWidth="1"/>
    <col min="51" max="51" width="10.85546875" style="134"/>
    <col min="52" max="52" width="5.85546875" style="134" customWidth="1"/>
    <col min="53" max="53" width="10.85546875" style="134"/>
    <col min="54" max="54" width="5.42578125" style="134" customWidth="1"/>
    <col min="55" max="55" width="10.85546875" style="134"/>
    <col min="56" max="56" width="6.42578125" style="134" customWidth="1"/>
    <col min="57" max="57" width="10.85546875" style="134"/>
    <col min="58" max="58" width="5.42578125" style="134" customWidth="1"/>
    <col min="59" max="59" width="10.85546875" style="134"/>
    <col min="60" max="60" width="5.28515625" style="134" customWidth="1"/>
    <col min="61" max="61" width="10.85546875" style="134"/>
    <col min="62" max="62" width="4.85546875" style="134" customWidth="1"/>
    <col min="63" max="63" width="10.85546875" style="134"/>
    <col min="64" max="64" width="5.140625" style="134" customWidth="1"/>
    <col min="65" max="65" width="10.85546875" style="134"/>
    <col min="66" max="66" width="5.28515625" style="134" customWidth="1"/>
    <col min="67" max="67" width="10.85546875" style="134"/>
    <col min="68" max="68" width="5.42578125" style="134" customWidth="1"/>
    <col min="69" max="69" width="10.85546875" style="134"/>
    <col min="70" max="70" width="5.85546875" style="134" customWidth="1"/>
    <col min="71" max="71" width="10.85546875" style="134"/>
    <col min="72" max="72" width="4.85546875" style="134" customWidth="1"/>
    <col min="73" max="73" width="4.42578125" style="137" customWidth="1"/>
    <col min="74" max="89" width="10.85546875" style="134"/>
    <col min="90" max="90" width="10.42578125" style="137" customWidth="1"/>
    <col min="91" max="91" width="10.85546875" style="134"/>
    <col min="92" max="93" width="11" style="134" bestFit="1" customWidth="1"/>
    <col min="94" max="94" width="13.28515625" style="134" bestFit="1" customWidth="1"/>
    <col min="95" max="95" width="16.42578125" style="134" bestFit="1" customWidth="1"/>
    <col min="96" max="96" width="10.85546875" style="134"/>
    <col min="97" max="97" width="18.7109375" style="134" bestFit="1" customWidth="1"/>
    <col min="98" max="98" width="27.42578125" style="134" bestFit="1" customWidth="1"/>
    <col min="99" max="99" width="31.7109375" style="134" bestFit="1" customWidth="1"/>
    <col min="100" max="100" width="34" style="134" bestFit="1" customWidth="1"/>
    <col min="101" max="120" width="10.85546875" style="134"/>
    <col min="121" max="121" width="11.42578125" style="134" bestFit="1" customWidth="1"/>
    <col min="122" max="16384" width="10.85546875" style="134"/>
  </cols>
  <sheetData>
    <row r="1" spans="2:122">
      <c r="D1" s="136" t="s">
        <v>498</v>
      </c>
      <c r="E1" s="136"/>
      <c r="F1" s="136"/>
      <c r="G1" s="136"/>
      <c r="H1" s="136"/>
      <c r="I1" s="136"/>
      <c r="J1" s="136"/>
      <c r="K1" s="136"/>
      <c r="L1" s="137" t="s">
        <v>499</v>
      </c>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M1" s="136" t="s">
        <v>498</v>
      </c>
      <c r="AN1" s="136"/>
      <c r="AO1" s="136"/>
      <c r="AP1" s="136"/>
      <c r="AQ1" s="136"/>
      <c r="AR1" s="136"/>
      <c r="AS1" s="136"/>
      <c r="AT1" s="136"/>
      <c r="AU1" s="137" t="s">
        <v>499</v>
      </c>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V1" s="136" t="s">
        <v>498</v>
      </c>
      <c r="BW1" s="136"/>
      <c r="BX1" s="136"/>
      <c r="BY1" s="136"/>
      <c r="BZ1" s="137" t="s">
        <v>499</v>
      </c>
      <c r="CA1" s="137"/>
      <c r="CB1" s="137"/>
      <c r="CC1" s="137"/>
      <c r="CD1" s="137"/>
      <c r="CE1" s="137"/>
      <c r="CF1" s="137"/>
      <c r="CG1" s="137"/>
      <c r="CH1" s="137"/>
      <c r="CI1" s="137"/>
      <c r="CJ1" s="137"/>
      <c r="CK1" s="137"/>
      <c r="CL1" s="138" t="s">
        <v>500</v>
      </c>
      <c r="CM1" s="134" t="s">
        <v>500</v>
      </c>
      <c r="CN1" s="139">
        <v>1</v>
      </c>
      <c r="CO1" s="139">
        <v>8</v>
      </c>
      <c r="CP1" s="139">
        <v>256</v>
      </c>
      <c r="CQ1" s="139">
        <v>18432</v>
      </c>
      <c r="CR1" s="140"/>
      <c r="CS1" s="139">
        <v>16777216</v>
      </c>
      <c r="CT1" s="139">
        <v>4897760256</v>
      </c>
      <c r="CU1" s="139">
        <v>36691771392</v>
      </c>
      <c r="CV1" s="139">
        <v>45864714240</v>
      </c>
    </row>
    <row r="2" spans="2:122">
      <c r="C2" s="141" t="s">
        <v>501</v>
      </c>
      <c r="D2" s="136" t="s">
        <v>502</v>
      </c>
      <c r="E2" s="136"/>
      <c r="F2" s="136"/>
      <c r="G2" s="136"/>
      <c r="H2" s="136"/>
      <c r="I2" s="136"/>
      <c r="J2" s="136"/>
      <c r="K2" s="136"/>
      <c r="L2" s="137" t="s">
        <v>503</v>
      </c>
      <c r="M2" s="137"/>
      <c r="N2" s="137" t="s">
        <v>504</v>
      </c>
      <c r="O2" s="137"/>
      <c r="P2" s="137" t="s">
        <v>505</v>
      </c>
      <c r="Q2" s="137"/>
      <c r="R2" s="137" t="s">
        <v>506</v>
      </c>
      <c r="S2" s="137"/>
      <c r="T2" s="137" t="s">
        <v>507</v>
      </c>
      <c r="U2" s="137"/>
      <c r="V2" s="137" t="s">
        <v>508</v>
      </c>
      <c r="W2" s="137"/>
      <c r="X2" s="137" t="s">
        <v>509</v>
      </c>
      <c r="Y2" s="137"/>
      <c r="Z2" s="137" t="s">
        <v>510</v>
      </c>
      <c r="AA2" s="137"/>
      <c r="AB2" s="137"/>
      <c r="AC2" s="137"/>
      <c r="AD2" s="137"/>
      <c r="AE2" s="137"/>
      <c r="AF2" s="137"/>
      <c r="AG2" s="137"/>
      <c r="AH2" s="137"/>
      <c r="AI2" s="137"/>
      <c r="AJ2" s="137"/>
      <c r="AK2" s="137"/>
      <c r="AM2" s="136"/>
      <c r="AN2" s="136"/>
      <c r="AO2" s="136"/>
      <c r="AP2" s="136"/>
      <c r="AQ2" s="136"/>
      <c r="AR2" s="136"/>
      <c r="AS2" s="136"/>
      <c r="AT2" s="136"/>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CL2" s="142"/>
      <c r="CM2" s="134" t="s">
        <v>511</v>
      </c>
      <c r="CN2" s="140"/>
      <c r="CO2" s="140">
        <f>CO1/CN1</f>
        <v>8</v>
      </c>
      <c r="CP2" s="140">
        <f>CP1/CO1</f>
        <v>32</v>
      </c>
      <c r="CQ2" s="140">
        <f>CQ1/CP1</f>
        <v>72</v>
      </c>
      <c r="CR2" s="140"/>
      <c r="CS2" s="140">
        <f>CS1/CQ1</f>
        <v>910.22222222222217</v>
      </c>
      <c r="CT2" s="140">
        <f>CT1/CS1</f>
        <v>291.92926025390625</v>
      </c>
      <c r="CU2" s="140">
        <f t="shared" ref="CU2:CV2" si="0">CU1/CS1</f>
        <v>2187</v>
      </c>
      <c r="CV2" s="140">
        <f t="shared" si="0"/>
        <v>9.3644261545496121</v>
      </c>
      <c r="DA2" s="143">
        <f>IFERROR(VALUE(MID(D2,1,2)),"")</f>
        <v>5</v>
      </c>
      <c r="DB2" s="143" t="str">
        <f>IFERROR(VALUE(MID(F2,1,2)),"")</f>
        <v/>
      </c>
      <c r="DC2" s="143" t="str">
        <f>IFERROR(VALUE(MID(H2,1,2)),"")</f>
        <v/>
      </c>
      <c r="DD2" s="143" t="str">
        <f>IFERROR(VALUE(MID(J2,1,2)),"")</f>
        <v/>
      </c>
      <c r="DE2" s="143">
        <f>IFERROR(VALUE(MID(L2,1,2)),"")</f>
        <v>6</v>
      </c>
      <c r="DF2" s="143">
        <f>IFERROR(VALUE(MID(N2,1,2)),"")</f>
        <v>7</v>
      </c>
      <c r="DG2" s="143">
        <f>IFERROR(VALUE(MID(P2,1,2)),"")</f>
        <v>8</v>
      </c>
      <c r="DH2" s="143">
        <f>IFERROR(VALUE(MID(R2,1,2)),"")</f>
        <v>9</v>
      </c>
      <c r="DI2" s="143">
        <f>IFERROR(VALUE(MID(T2,1,2)),"")</f>
        <v>10</v>
      </c>
      <c r="DJ2" s="143">
        <f>IFERROR(VALUE(MID(V2,1,2)),"")</f>
        <v>11</v>
      </c>
      <c r="DK2" s="143">
        <f>IFERROR(VALUE(MID(X2,1,2)),"")</f>
        <v>14</v>
      </c>
      <c r="DL2" s="143">
        <f>IFERROR(VALUE(MID(Z2,1,2)),"")</f>
        <v>16</v>
      </c>
      <c r="DM2" s="143" t="str">
        <f>IFERROR(VALUE(MID(AB2,1,2)),"")</f>
        <v/>
      </c>
      <c r="DN2" s="143" t="str">
        <f>IFERROR(VALUE(MID(AD2,1,2)),"")</f>
        <v/>
      </c>
      <c r="DO2" s="143" t="str">
        <f>IFERROR(VALUE(MID(AF2,1,2)),"")</f>
        <v/>
      </c>
      <c r="DP2" s="143" t="str">
        <f>IFERROR(VALUE(MID(AH2,1,2)),"")</f>
        <v/>
      </c>
    </row>
    <row r="3" spans="2:122" ht="29.1">
      <c r="B3" s="134">
        <v>1</v>
      </c>
      <c r="C3" s="135" t="s">
        <v>512</v>
      </c>
      <c r="D3" s="136" t="s">
        <v>513</v>
      </c>
      <c r="P3" s="134" t="str">
        <f>'Descripcion Actividades'!C40</f>
        <v>4 Las actividades de transporte son inherentes al cumplimiento del objeto contractual.</v>
      </c>
      <c r="Q3" s="134">
        <v>1</v>
      </c>
      <c r="V3" s="134" t="str">
        <f>'Descripcion Actividades'!C73</f>
        <v>1 Los materiales e insumos son todos de origen nacional.</v>
      </c>
      <c r="W3" s="134">
        <v>1</v>
      </c>
      <c r="AN3" s="134">
        <f>E3</f>
        <v>0</v>
      </c>
      <c r="AP3" s="134">
        <f>G3</f>
        <v>0</v>
      </c>
      <c r="AR3" s="134">
        <f t="shared" ref="AR3:AX73" si="1">I3</f>
        <v>0</v>
      </c>
      <c r="AT3" s="134">
        <f t="shared" si="1"/>
        <v>0</v>
      </c>
      <c r="AV3" s="134">
        <f t="shared" si="1"/>
        <v>0</v>
      </c>
      <c r="AX3" s="134">
        <f t="shared" si="1"/>
        <v>0</v>
      </c>
      <c r="AY3" s="134" t="str">
        <f>MID(P3,1,1)</f>
        <v>4</v>
      </c>
      <c r="AZ3" s="134">
        <f t="shared" ref="AZ3:BF73" si="2">Q3</f>
        <v>1</v>
      </c>
      <c r="BB3" s="134">
        <f t="shared" si="2"/>
        <v>0</v>
      </c>
      <c r="BD3" s="134">
        <f t="shared" si="2"/>
        <v>0</v>
      </c>
      <c r="BE3" s="134" t="str">
        <f>MID(V3,1,1)</f>
        <v>1</v>
      </c>
      <c r="BF3" s="134">
        <f t="shared" si="2"/>
        <v>1</v>
      </c>
      <c r="BH3" s="134">
        <f t="shared" ref="BH3:BN73" si="3">Y3</f>
        <v>0</v>
      </c>
      <c r="BJ3" s="134">
        <f t="shared" si="3"/>
        <v>0</v>
      </c>
      <c r="BL3" s="134">
        <f t="shared" si="3"/>
        <v>0</v>
      </c>
      <c r="BN3" s="134">
        <f t="shared" si="3"/>
        <v>0</v>
      </c>
      <c r="BP3" s="134">
        <f t="shared" ref="BP3:BT73" si="4">AG3</f>
        <v>0</v>
      </c>
      <c r="BR3" s="134">
        <f t="shared" si="4"/>
        <v>0</v>
      </c>
      <c r="BT3" s="134">
        <f t="shared" si="4"/>
        <v>0</v>
      </c>
      <c r="CB3" s="134">
        <f t="shared" ref="CB3" si="5">VALUE(AY3)</f>
        <v>4</v>
      </c>
      <c r="CE3" s="134">
        <f>VALUE(BE3)</f>
        <v>1</v>
      </c>
      <c r="CL3" s="142"/>
      <c r="CM3" s="134" t="s">
        <v>514</v>
      </c>
      <c r="CN3" s="139">
        <v>1</v>
      </c>
      <c r="CO3" s="139">
        <v>32768</v>
      </c>
      <c r="CP3" s="139">
        <v>37748736</v>
      </c>
      <c r="CQ3" s="139">
        <v>52242776064</v>
      </c>
      <c r="CR3" s="140"/>
      <c r="CS3" s="139">
        <v>4398046511104</v>
      </c>
      <c r="CT3" s="139">
        <v>1.4589198550868314E+20</v>
      </c>
      <c r="CU3" s="139">
        <v>3.4426051660119714E+24</v>
      </c>
      <c r="CV3" s="139">
        <v>9.7844723712E+25</v>
      </c>
      <c r="CX3" s="144"/>
      <c r="CY3" s="144"/>
      <c r="CZ3" s="144"/>
      <c r="DA3" s="134">
        <f>IF(AN3=1,AM3,1)*IF(AN4=1,AM4,1)*IF(AN5=1,AM5,1)*IF(AN6=1,AM6,1)*IF(AN7=1,AM7,1)</f>
        <v>1</v>
      </c>
      <c r="DB3" s="134">
        <f>IF(AP3=1,AO3,1)*IF(AP4=1,AO4,1)*IF(AP5=1,AO5,1)*IF(AP6=1,AO6,1)*IF(AP7=1,AO7,1)</f>
        <v>1</v>
      </c>
      <c r="DC3" s="134">
        <f>IF(AR3=1,AQ3,1)*IF(AR4=1,AQ4,1)*IF(AR5=1,AQ5,1)*IF(AR6=1,AQ6,1)*IF(AR7=1,AQ7,1)</f>
        <v>1</v>
      </c>
      <c r="DD3" s="134">
        <f>IF(AT3=1,AS3,1)*IF(AT4=1,AS4,1)*IF(AT5=1,AS5,1)*IF(AT6=1,AS6,1)*IF(AT7=1,AS7,1)</f>
        <v>1</v>
      </c>
      <c r="DE3" s="134">
        <f>IF(AV3=1,AU3,1)*IF(AV4=1,AU4,1)*IF(AV5=1,AU5,1)*IF(AV6=1,AU6,1)*IF(AV7=1,AU7,1)</f>
        <v>1</v>
      </c>
      <c r="DF3" s="134">
        <f>IF(AX3=1,AW3,1)*IF(AX4=1,AW4,1)*IF(AX5=1,AW5,1)*IF(AX6=1,AW6,1)*IF(AX7=1,AW7,1)</f>
        <v>1</v>
      </c>
      <c r="DG3" s="134">
        <f>IF(AZ3=1,AY3,1)*IF(AZ4=1,AY4,1)*IF(AZ5=1,AY5,1)*IF(AZ6=1,AY6,1)*IF(AZ7=1,AY7,1)</f>
        <v>4</v>
      </c>
      <c r="DH3" s="134">
        <f>IF(BB3=1,BA3,1)*IF(BB4=1,BA4,1)*IF(BB5=1,BA5,1)*IF(BB6=1,BA6,1)*IF(BB7=1,BA7,1)</f>
        <v>1</v>
      </c>
      <c r="DI3" s="134">
        <f>IF(BD3=1,BC3,1)*IF(BD4=1,BC4,1)*IF(BD5=1,BC5,1)*IF(BD6=1,BC6,1)*IF(BD7=1,BC7,1)</f>
        <v>1</v>
      </c>
      <c r="DJ3" s="134">
        <f>IF(BF3=1,BE3,1)*IF(BF4=1,BE4,1)*IF(BF5=1,BE5,1)*IF(BF6=1,BE6,1)*IF(BF7=1,BE7,1)</f>
        <v>1</v>
      </c>
      <c r="DK3" s="134">
        <f>IF(BH3=1,BG3,1)*IF(BH4=1,BG4,1)*IF(BH5=1,BG5,1)*IF(BH6=1,BG6,1)*IF(BH7=1,BG7,1)</f>
        <v>1</v>
      </c>
      <c r="DL3" s="134">
        <f>IF(BJ3=1,BI3,1)*IF(BJ4=1,BI4,1)*IF(BJ5=1,BI5,1)*IF(BJ6=1,BI6,1)*IF(BJ7=1,BI7,1)</f>
        <v>1</v>
      </c>
      <c r="DM3" s="134">
        <f>IF(BL3=1,BK3,1)*IF(BL4=1,BK4,1)*IF(BL5=1,BK5,1)*IF(BL6=1,BK6,1)*IF(BL7=1,BK7,1)</f>
        <v>1</v>
      </c>
      <c r="DN3" s="134">
        <f>IF(BN3=1,BM3,1)*IF(BN4=1,BM4,1)*IF(BN5=1,BM5,1)*IF(BN6=1,BM6,1)*IF(BN7=1,BM7,1)</f>
        <v>1</v>
      </c>
      <c r="DO3" s="134">
        <f>IF(BP3=1,BO3,1)*IF(BP4=1,BO4,1)*IF(BP5=1,BO5,1)*IF(BP6=1,BO6,1)*IF(BP7=1,BO7,1)</f>
        <v>1</v>
      </c>
      <c r="DP3" s="134">
        <f>IF(BR3=1,BQ3,1)*IF(BR4=1,BQ4,1)*IF(BR5=1,BQ5,1)*IF(BR6=1,BQ6,1)*IF(BR7=1,BQ7,1)</f>
        <v>1</v>
      </c>
      <c r="DQ3" s="144">
        <f>PRODUCT(DA3:DP3)</f>
        <v>4</v>
      </c>
      <c r="DR3" s="134">
        <f>IF((DQ3-MAX(DQ3:DQ7))=0,B3,IF((DQ4-MAX(DQ3:DQ7))=0,B4,IF((DQ5-MAX(DQ3:DQ7))=0,B5,IF((DQ6-MAX(DQ3:DQ7))=0,B6,B7))))</f>
        <v>3</v>
      </c>
    </row>
    <row r="4" spans="2:122">
      <c r="B4" s="134">
        <v>2</v>
      </c>
      <c r="C4" s="135" t="s">
        <v>515</v>
      </c>
      <c r="N4" s="134" t="str">
        <f>'Descripcion Actividades'!C27</f>
        <v>2 El contratista deberá vincular personal de dedicación exclusiva para la ejecución del contrato.</v>
      </c>
      <c r="O4" s="134">
        <v>2</v>
      </c>
      <c r="P4" s="134" t="str">
        <f>'Descripcion Actividades'!C42</f>
        <v>3 Las actividades de transporte son frecuentes y periódicas</v>
      </c>
      <c r="Q4" s="134">
        <v>2</v>
      </c>
      <c r="R4" s="145" t="str">
        <f>'Descripcion Actividades'!C51</f>
        <v>1 El contrato no contempla actividades de manipulación y/o suministro de alimentos.</v>
      </c>
      <c r="S4" s="145">
        <v>2</v>
      </c>
      <c r="T4" s="146" t="str">
        <f>'Descripcion Actividades'!C55</f>
        <v>1 El contrato no contempla actividades de manipulación y/o suministro de medicamentos.</v>
      </c>
      <c r="U4" s="146">
        <v>2</v>
      </c>
      <c r="V4" s="134" t="str">
        <f>'Descripcion Actividades'!C71</f>
        <v>1 Ninguno de los materiales e insumos requiere de permiso legal para acceder a ellos.</v>
      </c>
      <c r="W4" s="134">
        <v>3</v>
      </c>
      <c r="Z4" s="134" t="str">
        <f>'Descripcion Actividades'!C139</f>
        <v>1 La obra no contempla  actividades de excavación, cimentación o instalación de estructuras elevadas o de elementos de gran tamaño y elevado peso.</v>
      </c>
      <c r="AA4" s="134">
        <v>2</v>
      </c>
      <c r="AN4" s="134">
        <f t="shared" ref="AN4:AN75" si="6">E4</f>
        <v>0</v>
      </c>
      <c r="AP4" s="134">
        <f t="shared" ref="AP4:AP75" si="7">G4</f>
        <v>0</v>
      </c>
      <c r="AR4" s="134">
        <f t="shared" si="1"/>
        <v>0</v>
      </c>
      <c r="AT4" s="134">
        <f t="shared" si="1"/>
        <v>0</v>
      </c>
      <c r="AV4" s="134">
        <f t="shared" si="1"/>
        <v>0</v>
      </c>
      <c r="AW4" s="134" t="str">
        <f>MID(N4,1,1)</f>
        <v>2</v>
      </c>
      <c r="AX4" s="134">
        <f t="shared" si="1"/>
        <v>2</v>
      </c>
      <c r="AY4" s="134" t="str">
        <f t="shared" ref="AY4" si="8">MID(P4,1,1)</f>
        <v>3</v>
      </c>
      <c r="AZ4" s="134">
        <f t="shared" si="2"/>
        <v>2</v>
      </c>
      <c r="BA4" s="145" t="str">
        <f>MID(R4,1,1)</f>
        <v>1</v>
      </c>
      <c r="BB4" s="134">
        <f t="shared" si="2"/>
        <v>2</v>
      </c>
      <c r="BC4" s="146" t="str">
        <f t="shared" ref="BC4:BC5" si="9">MID(T4,1,1)</f>
        <v>1</v>
      </c>
      <c r="BD4" s="134">
        <f t="shared" si="2"/>
        <v>2</v>
      </c>
      <c r="BE4" s="134" t="str">
        <f>MID(V4,1,1)</f>
        <v>1</v>
      </c>
      <c r="BF4" s="134">
        <f t="shared" si="2"/>
        <v>3</v>
      </c>
      <c r="BH4" s="134">
        <f t="shared" si="3"/>
        <v>0</v>
      </c>
      <c r="BI4" s="134" t="str">
        <f>MID(Z4,1,1)</f>
        <v>1</v>
      </c>
      <c r="BJ4" s="134">
        <f t="shared" si="3"/>
        <v>2</v>
      </c>
      <c r="BL4" s="134">
        <f t="shared" si="3"/>
        <v>0</v>
      </c>
      <c r="BN4" s="134">
        <f t="shared" si="3"/>
        <v>0</v>
      </c>
      <c r="BP4" s="134">
        <f t="shared" si="4"/>
        <v>0</v>
      </c>
      <c r="BR4" s="134">
        <f t="shared" si="4"/>
        <v>0</v>
      </c>
      <c r="BT4" s="134">
        <f t="shared" si="4"/>
        <v>0</v>
      </c>
      <c r="CA4" s="134">
        <f>VALUE(AW4)</f>
        <v>2</v>
      </c>
      <c r="CB4" s="134">
        <f t="shared" ref="CB4" si="10">VALUE(AY4)</f>
        <v>3</v>
      </c>
      <c r="CC4" s="145">
        <f>VALUE(BA4)</f>
        <v>1</v>
      </c>
      <c r="CD4" s="146">
        <f t="shared" ref="CD4:CD5" si="11">VALUE(BC4)</f>
        <v>1</v>
      </c>
      <c r="CE4" s="134">
        <f>VALUE(BE4)</f>
        <v>1</v>
      </c>
      <c r="CG4" s="134">
        <f>VALUE(BI4)</f>
        <v>1</v>
      </c>
      <c r="CL4" s="142"/>
      <c r="CM4" s="134" t="s">
        <v>516</v>
      </c>
      <c r="CN4" s="140"/>
      <c r="CO4" s="140">
        <f>CO3/CN3</f>
        <v>32768</v>
      </c>
      <c r="CP4" s="140">
        <f>CP3/CO3</f>
        <v>1152</v>
      </c>
      <c r="CQ4" s="140">
        <f>CQ3/CP3</f>
        <v>1383.9609375</v>
      </c>
      <c r="CR4" s="140"/>
      <c r="CS4" s="140">
        <f>CS3/CQ3</f>
        <v>84.184778115852311</v>
      </c>
      <c r="CT4" s="140">
        <f>CT3/CS3</f>
        <v>33171996.962820034</v>
      </c>
      <c r="CU4" s="140">
        <f t="shared" ref="CU4" si="12">CU3/CS3</f>
        <v>782757789696</v>
      </c>
      <c r="CV4" s="140">
        <f t="shared" ref="CV4" si="13">CV3/CT3</f>
        <v>670665.51579816919</v>
      </c>
      <c r="CX4" s="144"/>
      <c r="CY4" s="144"/>
      <c r="CZ4" s="144"/>
      <c r="DA4" s="134">
        <f>IF(AN3=2,AM3,1)*IF(AN4=2,AM4,1)*IF(AN5=2,AM5,1)*IF(AN6=2,AM6,1)*IF(AN7=2,AM7,1)</f>
        <v>1</v>
      </c>
      <c r="DB4" s="134">
        <f>IF(AP3=2,AO3,1)*IF(AP4=2,AO4,1)*IF(AP5=2,AO5,1)*IF(AP6=2,AO6,1)*IF(AP7=2,AO7,1)</f>
        <v>1</v>
      </c>
      <c r="DC4" s="134">
        <f>IF(AR3=2,AQ3,1)*IF(AR4=2,AQ4,1)*IF(AR5=2,AQ5,1)*IF(AR6=2,AQ6,1)*IF(AR7=2,AQ7,1)</f>
        <v>1</v>
      </c>
      <c r="DD4" s="134">
        <f>IF(AT3=2,AS3,1)*IF(AT4=2,AS4,1)*IF(AT5=2,AS5,1)*IF(AT6=2,AS6,1)*IF(AT7=2,AS7,1)</f>
        <v>1</v>
      </c>
      <c r="DE4" s="134">
        <f>IF(AV3=2,AU3,1)*IF(AV4=2,AU4,1)*IF(AV5=2,AU5,1)*IF(AV6=2,AU6,1)*IF(AV7=2,AU7,1)</f>
        <v>1</v>
      </c>
      <c r="DF4" s="134">
        <f>IF(AX3=2,AW3,1)*IF(AX4=2,AW4,1)*IF(AX5=2,AW5,1)*IF(AX6=2,AW6,1)*IF(AX7=2,AW7,1)</f>
        <v>2</v>
      </c>
      <c r="DG4" s="134">
        <f>IF(AZ3=2,AY3,1)*IF(AZ4=2,AY4,1)*IF(AZ5=2,AY5,1)*IF(AZ6=2,AY6,1)*IF(AZ7=2,AY7,1)</f>
        <v>3</v>
      </c>
      <c r="DH4" s="134">
        <f>IF(BB3=2,BA3,1)*IF(BB4=2,BA4,1)*IF(BB5=2,BA5,1)*IF(BB6=2,BA6,1)*IF(BB7=2,BA7,1)</f>
        <v>1</v>
      </c>
      <c r="DI4" s="134">
        <f>IF(BD3=2,BC3,1)*IF(BD4=2,BC4,1)*IF(BD5=2,BC5,1)*IF(BD6=2,BC6,1)*IF(BD7=2,BC7,1)</f>
        <v>1</v>
      </c>
      <c r="DJ4" s="134">
        <f>IF(BF3=2,BE3,1)*IF(BF4=2,BE4,1)*IF(BF5=2,BE5,1)*IF(BF6=2,BE6,1)*IF(BF7=2,BE7,1)</f>
        <v>1</v>
      </c>
      <c r="DK4" s="134">
        <f>IF(BH3=2,BG3,1)*IF(BH4=2,BG4,1)*IF(BH5=2,BG5,1)*IF(BH6=2,BG6,1)*IF(BH7=2,BG7,1)</f>
        <v>1</v>
      </c>
      <c r="DL4" s="134">
        <f>IF(BJ3=2,BI3,1)*IF(BJ4=2,BI4,1)*IF(BJ5=2,BI5,1)*IF(BJ6=2,BI6,1)*IF(BJ7=2,BI7,1)</f>
        <v>1</v>
      </c>
      <c r="DM4" s="134">
        <f>IF(BL3=2,BK3,1)*IF(BL4=2,BK4,1)*IF(BL5=2,BK5,1)*IF(BL6=2,BK6,1)*IF(BL7=2,BK7,1)</f>
        <v>1</v>
      </c>
      <c r="DN4" s="134">
        <f>IF(BN3=2,BM3,1)*IF(BN4=2,BM4,1)*IF(BN5=2,BM5,1)*IF(BN6=2,BM6,1)*IF(BN7=2,BM7,1)</f>
        <v>1</v>
      </c>
      <c r="DO4" s="134">
        <f>IF(BP3=2,BO3,1)*IF(BP4=2,BO4,1)*IF(BP5=2,BO5,1)*IF(BP6=2,BO6,1)*IF(BP7=2,BO7,1)</f>
        <v>1</v>
      </c>
      <c r="DP4" s="134">
        <f>IF(BR3=2,BQ3,1)*IF(BR4=2,BQ4,1)*IF(BR5=2,BQ5,1)*IF(BR6=2,BQ6,1)*IF(BR7=2,BQ7,1)</f>
        <v>1</v>
      </c>
      <c r="DQ4" s="144">
        <f>PRODUCT(DA4:DP4)</f>
        <v>6</v>
      </c>
    </row>
    <row r="5" spans="2:122">
      <c r="B5" s="134">
        <v>3</v>
      </c>
      <c r="C5" s="135" t="s">
        <v>517</v>
      </c>
      <c r="D5" s="134" t="str">
        <f>Contexto!C63</f>
        <v>2 Si hay restricciones de acceso</v>
      </c>
      <c r="E5" s="134">
        <v>3</v>
      </c>
      <c r="L5" s="134" t="str">
        <f>'Descripcion Actividades'!C22</f>
        <v>2 Se requieren permisos y licencias para la realización de las actividades por parte de autoridad competente que regula la actividad.</v>
      </c>
      <c r="M5" s="134">
        <v>3</v>
      </c>
      <c r="N5" s="134" t="str">
        <f>'Descripcion Actividades'!C35</f>
        <v>2 Se requiere al menos de una acreditación específica para la ejecución del contrato.</v>
      </c>
      <c r="O5" s="134">
        <v>3</v>
      </c>
      <c r="R5" s="134" t="str">
        <f>'Descripcion Actividades'!C53</f>
        <v>1 Nada Relevante</v>
      </c>
      <c r="S5" s="134">
        <v>3</v>
      </c>
      <c r="T5" s="146" t="str">
        <f>'Descripcion Actividades'!C57</f>
        <v>1 Nada Relevante</v>
      </c>
      <c r="U5" s="146">
        <v>3</v>
      </c>
      <c r="V5" s="134" t="str">
        <f>'Descripcion Actividades'!C63</f>
        <v>1 Todos los materiales e insumos requeridos son de amplia disponibilidad y accesibilidad.</v>
      </c>
      <c r="W5" s="134">
        <v>3</v>
      </c>
      <c r="X5" s="134" t="str">
        <f>'Descripcion Actividades'!C118</f>
        <v>2 Las máquinas, equipos y vehículos son de uso común y su disponibilidad es amplia.</v>
      </c>
      <c r="Y5" s="134">
        <v>3</v>
      </c>
      <c r="Z5" s="134" t="str">
        <f>'Descripcion Actividades'!C137</f>
        <v>1 La obra contempla actividades a nivel de piso.</v>
      </c>
      <c r="AA5" s="134">
        <v>3</v>
      </c>
      <c r="AM5" s="134" t="str">
        <f>(MID(D5,1,1))</f>
        <v>2</v>
      </c>
      <c r="AN5" s="134">
        <f t="shared" si="6"/>
        <v>3</v>
      </c>
      <c r="AP5" s="134">
        <f t="shared" si="7"/>
        <v>0</v>
      </c>
      <c r="AR5" s="134">
        <f t="shared" si="1"/>
        <v>0</v>
      </c>
      <c r="AT5" s="134">
        <f t="shared" si="1"/>
        <v>0</v>
      </c>
      <c r="AU5" s="134" t="str">
        <f>MID(L5,1,1)</f>
        <v>2</v>
      </c>
      <c r="AV5" s="134">
        <f t="shared" si="1"/>
        <v>3</v>
      </c>
      <c r="AW5" s="134" t="str">
        <f>MID(N5,1,1)</f>
        <v>2</v>
      </c>
      <c r="AX5" s="134">
        <f t="shared" si="1"/>
        <v>3</v>
      </c>
      <c r="AZ5" s="134">
        <f t="shared" si="2"/>
        <v>0</v>
      </c>
      <c r="BA5" s="145" t="str">
        <f>MID(R5,1,1)</f>
        <v>1</v>
      </c>
      <c r="BB5" s="134">
        <f t="shared" si="2"/>
        <v>3</v>
      </c>
      <c r="BC5" s="146" t="str">
        <f t="shared" si="9"/>
        <v>1</v>
      </c>
      <c r="BD5" s="134">
        <f t="shared" si="2"/>
        <v>3</v>
      </c>
      <c r="BE5" s="134" t="str">
        <f>MID(V5,1,1)</f>
        <v>1</v>
      </c>
      <c r="BF5" s="134">
        <f t="shared" si="2"/>
        <v>3</v>
      </c>
      <c r="BG5" s="134" t="str">
        <f>MID(X5,1,1)</f>
        <v>2</v>
      </c>
      <c r="BH5" s="134">
        <f t="shared" si="3"/>
        <v>3</v>
      </c>
      <c r="BI5" s="134" t="str">
        <f>MID(Z5,1,1)</f>
        <v>1</v>
      </c>
      <c r="BJ5" s="134">
        <f t="shared" si="3"/>
        <v>3</v>
      </c>
      <c r="BL5" s="134">
        <f t="shared" si="3"/>
        <v>0</v>
      </c>
      <c r="BN5" s="134">
        <f t="shared" si="3"/>
        <v>0</v>
      </c>
      <c r="BP5" s="134">
        <f t="shared" si="4"/>
        <v>0</v>
      </c>
      <c r="BR5" s="134">
        <f t="shared" si="4"/>
        <v>0</v>
      </c>
      <c r="BT5" s="134">
        <f t="shared" si="4"/>
        <v>0</v>
      </c>
      <c r="BV5" s="134">
        <f t="shared" ref="BV5:BV81" si="14">VALUE(AM5)</f>
        <v>2</v>
      </c>
      <c r="BZ5" s="134">
        <f>VALUE(AU5)</f>
        <v>2</v>
      </c>
      <c r="CA5" s="134">
        <f>VALUE(AW5)</f>
        <v>2</v>
      </c>
      <c r="CC5" s="145">
        <f>VALUE(BA5)</f>
        <v>1</v>
      </c>
      <c r="CD5" s="146">
        <f t="shared" si="11"/>
        <v>1</v>
      </c>
      <c r="CE5" s="134">
        <f>VALUE(BE5)</f>
        <v>1</v>
      </c>
      <c r="CF5" s="134">
        <f>VALUE(BG5)</f>
        <v>2</v>
      </c>
      <c r="CG5" s="134">
        <f>VALUE(BI5)</f>
        <v>1</v>
      </c>
      <c r="CL5" s="142"/>
      <c r="CM5" s="134" t="s">
        <v>518</v>
      </c>
      <c r="CN5" s="139">
        <v>1</v>
      </c>
      <c r="CO5" s="139">
        <v>32768</v>
      </c>
      <c r="CP5" s="139">
        <v>7077888</v>
      </c>
      <c r="CQ5" s="139">
        <v>4353564672</v>
      </c>
      <c r="CR5" s="140"/>
      <c r="CS5" s="139">
        <v>1099511627776</v>
      </c>
      <c r="CT5" s="139">
        <v>3.602271247127979E+18</v>
      </c>
      <c r="CU5" s="139">
        <v>2.6895352859468526E+22</v>
      </c>
      <c r="CV5" s="139">
        <v>3.91378894848E+23</v>
      </c>
      <c r="CX5" s="144"/>
      <c r="CY5" s="144"/>
      <c r="CZ5" s="144"/>
      <c r="DA5" s="134">
        <f>IF(AN3=3,AM3,1)*IF(AN4=3,AM4,1)*IF(AN5=3,AM5,1)*IF(AN6=3,AM6,1)*IF(AN7=3,AM7,1)</f>
        <v>2</v>
      </c>
      <c r="DB5" s="134">
        <f>IF(AP3=3,AO3,1)*IF(AP4=3,AO4,1)*IF(AP5=3,AO5,1)*IF(AP6=3,AO6,1)*IF(AP7=3,AO7,1)</f>
        <v>1</v>
      </c>
      <c r="DC5" s="134">
        <f>IF(AR3=3,AQ3,1)*IF(AR4=3,AQ4,1)*IF(AR5=3,AQ5,1)*IF(AR6=3,AQ6,1)*IF(AR7=3,AQ7,1)</f>
        <v>1</v>
      </c>
      <c r="DD5" s="134">
        <f>IF(AT3=3,AS3,1)*IF(AT4=3,AS4,1)*IF(AT5=3,AS5,1)*IF(AT6=3,AS6,1)*IF(AT7=3,AS7,1)</f>
        <v>1</v>
      </c>
      <c r="DE5" s="134">
        <f>IF(AV3=3,AU3,1)*IF(AV4=3,AU4,1)*IF(AV5=3,AU5,1)*IF(AV6=3,AU6,1)*IF(AV7=3,AU7,1)</f>
        <v>2</v>
      </c>
      <c r="DF5" s="134">
        <f>IF(AX3=3,AW3,1)*IF(AX4=3,AW4,1)*IF(AX5=3,AW5,1)*IF(AX6=3,AW6,1)*IF(AX7=3,AW7,1)</f>
        <v>2</v>
      </c>
      <c r="DG5" s="134">
        <f>IF(AZ3=3,AY3,1)*IF(AZ4=3,AY4,1)*IF(AZ5=3,AY5,1)*IF(AZ6=3,AY6,1)*IF(AZ7=3,AY7,1)</f>
        <v>1</v>
      </c>
      <c r="DH5" s="134">
        <f>IF(BB3=3,BA3,1)*IF(BB4=3,BA4,1)*IF(BB5=3,BA5,1)*IF(BB6=3,BA6,1)*IF(BB7=3,BA7,1)</f>
        <v>1</v>
      </c>
      <c r="DI5" s="134">
        <f>IF(BD3=3,BC3,1)*IF(BD4=3,BC4,1)*IF(BD5=3,BC5,1)*IF(BD6=3,BC6,1)*IF(BD7=3,BC7,1)</f>
        <v>1</v>
      </c>
      <c r="DJ5" s="134">
        <f>IF(BF3=3,BE3,1)*IF(BF4=3,BE4,1)*IF(BF5=3,BE5,1)*IF(BF6=3,BE6,1)*IF(BF7=3,BE7,1)</f>
        <v>1</v>
      </c>
      <c r="DK5" s="134">
        <f>IF(BH3=3,BG3,1)*IF(BH4=3,BG4,1)*IF(BH5=3,BG5,1)*IF(BH6=3,BG6,1)*IF(BH7=3,BG7,1)</f>
        <v>2</v>
      </c>
      <c r="DL5" s="134">
        <f>IF(BJ3=3,BI3,1)*IF(BJ4=3,BI4,1)*IF(BJ5=3,BI5,1)*IF(BJ6=3,BI6,1)*IF(BJ7=3,BI7,1)</f>
        <v>1</v>
      </c>
      <c r="DM5" s="134">
        <f>IF(BL3=3,BK3,1)*IF(BL4=3,BK4,1)*IF(BL5=3,BK5,1)*IF(BL6=3,BK6,1)*IF(BL7=3,BK7,1)</f>
        <v>1</v>
      </c>
      <c r="DN5" s="134">
        <f>IF(BN3=3,BM3,1)*IF(BN4=3,BM4,1)*IF(BN5=3,BM5,1)*IF(BN6=3,BM6,1)*IF(BN7=3,BM7,1)</f>
        <v>1</v>
      </c>
      <c r="DO5" s="134">
        <f>IF(BP3=3,BO3,1)*IF(BP4=3,BO4,1)*IF(BP5=3,BO5,1)*IF(BP6=3,BO6,1)*IF(BP7=3,BO7,1)</f>
        <v>1</v>
      </c>
      <c r="DP5" s="134">
        <f>IF(BR3=3,BQ3,1)*IF(BR4=3,BQ4,1)*IF(BR5=3,BQ5,1)*IF(BR6=3,BQ6,1)*IF(BR7=3,BQ7,1)</f>
        <v>1</v>
      </c>
      <c r="DQ5" s="144">
        <f>PRODUCT(DA5:DP5)</f>
        <v>16</v>
      </c>
    </row>
    <row r="6" spans="2:122">
      <c r="B6" s="134">
        <v>4</v>
      </c>
      <c r="C6" s="135" t="s">
        <v>519</v>
      </c>
      <c r="L6" s="134" t="str">
        <f>'Descripcion Actividades'!C18</f>
        <v>1 El proceso es de común conocimiento no tiene restricciones de uso.</v>
      </c>
      <c r="M6" s="134">
        <v>4</v>
      </c>
      <c r="V6" s="134" t="str">
        <f>'Descripcion Actividades'!C65</f>
        <v>1 Hay múltiples fuentes para la consecusión de los materiales e insumos.</v>
      </c>
      <c r="W6" s="134">
        <v>4</v>
      </c>
      <c r="AN6" s="134">
        <f t="shared" si="6"/>
        <v>0</v>
      </c>
      <c r="AP6" s="134">
        <f t="shared" si="7"/>
        <v>0</v>
      </c>
      <c r="AR6" s="134">
        <f t="shared" si="1"/>
        <v>0</v>
      </c>
      <c r="AT6" s="134">
        <f t="shared" si="1"/>
        <v>0</v>
      </c>
      <c r="AU6" s="134" t="str">
        <f>MID(L6,1,1)</f>
        <v>1</v>
      </c>
      <c r="AV6" s="134">
        <f t="shared" si="1"/>
        <v>4</v>
      </c>
      <c r="AX6" s="134">
        <f t="shared" si="1"/>
        <v>0</v>
      </c>
      <c r="AZ6" s="134">
        <f t="shared" si="2"/>
        <v>0</v>
      </c>
      <c r="BB6" s="134">
        <f t="shared" si="2"/>
        <v>0</v>
      </c>
      <c r="BD6" s="134">
        <f t="shared" si="2"/>
        <v>0</v>
      </c>
      <c r="BE6" s="134" t="str">
        <f>MID(V6,1,1)</f>
        <v>1</v>
      </c>
      <c r="BF6" s="134">
        <f t="shared" si="2"/>
        <v>4</v>
      </c>
      <c r="BH6" s="134">
        <f t="shared" si="3"/>
        <v>0</v>
      </c>
      <c r="BJ6" s="134">
        <f t="shared" si="3"/>
        <v>0</v>
      </c>
      <c r="BL6" s="134">
        <f t="shared" si="3"/>
        <v>0</v>
      </c>
      <c r="BN6" s="134">
        <f t="shared" si="3"/>
        <v>0</v>
      </c>
      <c r="BP6" s="134">
        <f t="shared" si="4"/>
        <v>0</v>
      </c>
      <c r="BR6" s="134">
        <f t="shared" si="4"/>
        <v>0</v>
      </c>
      <c r="BT6" s="134">
        <f t="shared" si="4"/>
        <v>0</v>
      </c>
      <c r="BZ6" s="134">
        <f>VALUE(AU6)</f>
        <v>1</v>
      </c>
      <c r="CE6" s="134">
        <f>VALUE(BE6)</f>
        <v>1</v>
      </c>
      <c r="CL6" s="142"/>
      <c r="CM6" s="134" t="s">
        <v>520</v>
      </c>
      <c r="CN6" s="140"/>
      <c r="CO6" s="140">
        <f>CO5/CN5</f>
        <v>32768</v>
      </c>
      <c r="CP6" s="140">
        <f>CP5/CO5</f>
        <v>216</v>
      </c>
      <c r="CQ6" s="140">
        <f>CQ5/CP5</f>
        <v>615.09375</v>
      </c>
      <c r="CR6" s="140"/>
      <c r="CS6" s="140">
        <f>CS5/CQ5</f>
        <v>252.55433434755693</v>
      </c>
      <c r="CT6" s="140">
        <f>CT5/CS5</f>
        <v>3276246.6136118555</v>
      </c>
      <c r="CU6" s="140">
        <f t="shared" ref="CU6" si="15">CU5/CS5</f>
        <v>24461180928</v>
      </c>
      <c r="CV6" s="140">
        <f t="shared" ref="CV6" si="16">CV5/CT5</f>
        <v>108647.81355930339</v>
      </c>
      <c r="CX6" s="144"/>
      <c r="CY6" s="144"/>
      <c r="CZ6" s="144"/>
      <c r="DA6" s="134">
        <f>IF(AN3=4,AM3,1)*IF(AN4=4,AM4,1)*IF(AN5=4,AM5,1)*IF(AN6=4,AM6,1)*IF(AN7=4,AM7,1)</f>
        <v>1</v>
      </c>
      <c r="DB6" s="134">
        <f>IF(AP3=4,AO3,1)*IF(AP4=4,AO4,1)*IF(AP5=4,AO5,1)*IF(AP6=4,AO6,1)*IF(AP7=4,AO7,1)</f>
        <v>1</v>
      </c>
      <c r="DC6" s="134">
        <f>IF(AR3=4,AQ3,1)*IF(AR4=4,AQ4,1)*IF(AR5=4,AQ5,1)*IF(AR6=4,AQ6,1)*IF(AR7=4,AQ7,1)</f>
        <v>1</v>
      </c>
      <c r="DD6" s="134">
        <f>IF(AT3=4,AS3,1)*IF(AT4=4,AS4,1)*IF(AT5=4,AS5,1)*IF(AT6=4,AS6,1)*IF(AT7=4,AS7,1)</f>
        <v>1</v>
      </c>
      <c r="DE6" s="134">
        <f>IF(AV3=4,AU3,1)*IF(AV4=4,AU4,1)*IF(AV5=4,AU5,1)*IF(AV6=4,AU6,1)*IF(AV7=4,AU7,1)</f>
        <v>1</v>
      </c>
      <c r="DF6" s="134">
        <f>IF(AX3=4,AW3,1)*IF(AX4=4,AW4,1)*IF(AX5=4,AW5,1)*IF(AX6=4,AW6,1)*IF(AX7=4,AW7,1)</f>
        <v>1</v>
      </c>
      <c r="DG6" s="134">
        <f>IF(AZ3=4,AY3,1)*IF(AZ4=4,AY4,1)*IF(AZ5=4,AY5,1)*IF(AZ6=4,AY6,1)*IF(AZ7=4,AY7,1)</f>
        <v>1</v>
      </c>
      <c r="DH6" s="134">
        <f>IF(BB3=4,BA3,1)*IF(BB4=4,BA4,1)*IF(BB5=4,BA5,1)*IF(BB6=4,BA6,1)*IF(BB7=4,BA7,1)</f>
        <v>1</v>
      </c>
      <c r="DI6" s="134">
        <f>IF(BD3=4,BC3,1)*IF(BD4=4,BC4,1)*IF(BD5=4,BC5,1)*IF(BD6=4,BC6,1)*IF(BD7=4,BC7,1)</f>
        <v>1</v>
      </c>
      <c r="DJ6" s="134">
        <f>IF(BF3=4,BE3,1)*IF(BF4=4,BE4,1)*IF(BF5=4,BE5,1)*IF(BF6=4,BE6,1)*IF(BF7=4,BE7,1)</f>
        <v>1</v>
      </c>
      <c r="DK6" s="134">
        <f>IF(BH3=4,BG3,1)*IF(BH4=4,BG4,1)*IF(BH5=4,BG5,1)*IF(BH6=4,BG6,1)*IF(BH7=4,BG7,1)</f>
        <v>1</v>
      </c>
      <c r="DL6" s="134">
        <f>IF(BJ3=4,BI3,1)*IF(BJ4=4,BI4,1)*IF(BJ5=4,BI5,1)*IF(BJ6=4,BI6,1)*IF(BJ7=4,BI7,1)</f>
        <v>1</v>
      </c>
      <c r="DM6" s="134">
        <f>IF(BL3=4,BK3,1)*IF(BL4=4,BK4,1)*IF(BL5=4,BK5,1)*IF(BL6=4,BK6,1)*IF(BL7=4,BK7,1)</f>
        <v>1</v>
      </c>
      <c r="DN6" s="134">
        <f>IF(BN3=4,BM3,1)*IF(BN4=4,BM4,1)*IF(BN5=4,BM5,1)*IF(BN6=4,BM6,1)*IF(BN7=4,BM7,1)</f>
        <v>1</v>
      </c>
      <c r="DO6" s="134">
        <f>IF(BP3=4,BO3,1)*IF(BP4=4,BO4,1)*IF(BP5=4,BO5,1)*IF(BP6=4,BO6,1)*IF(BP7=4,BO7,1)</f>
        <v>1</v>
      </c>
      <c r="DP6" s="134">
        <f>IF(BR3=4,BQ3,1)*IF(BR4=4,BQ4,1)*IF(BR5=4,BQ5,1)*IF(BR6=4,BQ6,1)*IF(BR7=4,BQ7,1)</f>
        <v>1</v>
      </c>
      <c r="DQ6" s="144">
        <f>PRODUCT(DA6:DP6)</f>
        <v>1</v>
      </c>
    </row>
    <row r="7" spans="2:122" ht="57.95">
      <c r="B7" s="134">
        <v>5</v>
      </c>
      <c r="C7" s="135" t="s">
        <v>521</v>
      </c>
      <c r="L7" s="134" t="str">
        <f>'Descripcion Actividades'!C20</f>
        <v>2 Las actividades están regidas y deben cumplir normas técnicas estictamente.</v>
      </c>
      <c r="M7" s="134">
        <v>5</v>
      </c>
      <c r="V7" s="134" t="str">
        <f>'Descripcion Actividades'!C75</f>
        <v>1 No se contemplan materiales e insumos perecederos para la ejecución del contrato.</v>
      </c>
      <c r="W7" s="134">
        <v>2</v>
      </c>
      <c r="Z7" s="134" t="str">
        <f>'Descripcion Actividades'!C141</f>
        <v>1 La obra no contempla actividades bajo el agua.</v>
      </c>
      <c r="AA7" s="134">
        <v>3</v>
      </c>
      <c r="AN7" s="134">
        <f t="shared" si="6"/>
        <v>0</v>
      </c>
      <c r="AP7" s="134">
        <f t="shared" si="7"/>
        <v>0</v>
      </c>
      <c r="AR7" s="134">
        <f t="shared" si="1"/>
        <v>0</v>
      </c>
      <c r="AT7" s="134">
        <f t="shared" si="1"/>
        <v>0</v>
      </c>
      <c r="AU7" s="134" t="str">
        <f>MID(L7,1,1)</f>
        <v>2</v>
      </c>
      <c r="AV7" s="134">
        <f t="shared" si="1"/>
        <v>5</v>
      </c>
      <c r="AX7" s="134">
        <f t="shared" si="1"/>
        <v>0</v>
      </c>
      <c r="AZ7" s="134">
        <f t="shared" si="2"/>
        <v>0</v>
      </c>
      <c r="BB7" s="134">
        <f t="shared" si="2"/>
        <v>0</v>
      </c>
      <c r="BD7" s="134">
        <f t="shared" si="2"/>
        <v>0</v>
      </c>
      <c r="BE7" s="134" t="str">
        <f>MID(V7,1,1)</f>
        <v>1</v>
      </c>
      <c r="BF7" s="134">
        <f t="shared" si="2"/>
        <v>2</v>
      </c>
      <c r="BH7" s="134">
        <f t="shared" si="3"/>
        <v>0</v>
      </c>
      <c r="BI7" s="134" t="str">
        <f>MID(Z7,1,1)</f>
        <v>1</v>
      </c>
      <c r="BJ7" s="134">
        <f t="shared" si="3"/>
        <v>3</v>
      </c>
      <c r="BL7" s="134">
        <f t="shared" si="3"/>
        <v>0</v>
      </c>
      <c r="BN7" s="134">
        <f t="shared" si="3"/>
        <v>0</v>
      </c>
      <c r="BP7" s="134">
        <f t="shared" si="4"/>
        <v>0</v>
      </c>
      <c r="BR7" s="134">
        <f t="shared" si="4"/>
        <v>0</v>
      </c>
      <c r="BT7" s="134">
        <f t="shared" si="4"/>
        <v>0</v>
      </c>
      <c r="BZ7" s="134">
        <f>VALUE(AU7)</f>
        <v>2</v>
      </c>
      <c r="CE7" s="134">
        <f>VALUE(BE7)</f>
        <v>1</v>
      </c>
      <c r="CG7" s="134">
        <f>VALUE(BI7)</f>
        <v>1</v>
      </c>
      <c r="CL7" s="142"/>
      <c r="CM7" s="134" t="s">
        <v>522</v>
      </c>
      <c r="CN7" s="139">
        <v>1</v>
      </c>
      <c r="CO7" s="139">
        <v>64</v>
      </c>
      <c r="CP7" s="139">
        <v>36864</v>
      </c>
      <c r="CQ7" s="139">
        <v>44789760</v>
      </c>
      <c r="CR7" s="140"/>
      <c r="CS7" s="139">
        <v>4294967296</v>
      </c>
      <c r="CT7" s="139">
        <v>823564528378596</v>
      </c>
      <c r="CU7" s="139">
        <v>6.1558577406620467E+17</v>
      </c>
      <c r="CV7" s="139">
        <v>3.6691771392E+18</v>
      </c>
      <c r="CX7" s="144"/>
      <c r="CY7" s="144"/>
      <c r="CZ7" s="144"/>
      <c r="DA7" s="134">
        <f>IF(AN3=5,AM3,1)*IF(AN4=5,AM4,1)*IF(AN5=5,AM5,1)*IF(AN6=5,AM6,1)*IF(AN7=5,AM7,1)</f>
        <v>1</v>
      </c>
      <c r="DB7" s="134">
        <f>IF(AP3=5,AO3,1)*IF(AP4=5,AO4,1)*IF(AP5=5,AO5,1)*IF(AP6=5,AO6,1)*IF(AP7=5,AO7,1)</f>
        <v>1</v>
      </c>
      <c r="DC7" s="134">
        <f>IF(AR3=5,AQ3,1)*IF(AR4=5,AQ4,1)*IF(AR5=5,AQ5,1)*IF(AR6=5,AQ6,1)*IF(AR7=5,AQ7,1)</f>
        <v>1</v>
      </c>
      <c r="DD7" s="134">
        <f>IF(AT3=5,AS3,1)*IF(AT4=5,AS4,1)*IF(AT5=5,AS5,1)*IF(AT6=5,AS6,1)*IF(AT7=5,AS7,1)</f>
        <v>1</v>
      </c>
      <c r="DE7" s="134">
        <f>IF(AV3=5,AU3,1)*IF(AV4=5,AU4,1)*IF(AV5=5,AU5,1)*IF(AV6=5,AU6,1)*IF(AV7=5,AU7,1)</f>
        <v>2</v>
      </c>
      <c r="DF7" s="134">
        <f>IF(AX3=5,AW3,1)*IF(AX4=5,AW4,1)*IF(AX5=5,AW5,1)*IF(AX6=5,AW6,1)*IF(AX7=5,AW7,1)</f>
        <v>1</v>
      </c>
      <c r="DG7" s="134">
        <f>IF(AZ3=5,AY3,1)*IF(AZ4=5,AY4,1)*IF(AZ5=5,AY5,1)*IF(AZ6=5,AY6,1)*IF(AZ7=5,AY7,1)</f>
        <v>1</v>
      </c>
      <c r="DH7" s="134">
        <f>IF(BB3=5,BA3,1)*IF(BB4=5,BA4,1)*IF(BB5=5,BA5,1)*IF(BB6=5,BA6,1)*IF(BB7=5,BA7,1)</f>
        <v>1</v>
      </c>
      <c r="DI7" s="134">
        <f>IF(BD3=5,BC3,1)*IF(BD4=5,BC4,1)*IF(BD5=5,BC5,1)*IF(BD6=5,BC6,1)*IF(BD7=5,BC7,1)</f>
        <v>1</v>
      </c>
      <c r="DJ7" s="134">
        <f>IF(BF3=5,BE3,1)*IF(BF4=5,BE4,1)*IF(BF5=5,BE5,1)*IF(BF6=5,BE6,1)*IF(BF7=5,BE7,1)</f>
        <v>1</v>
      </c>
      <c r="DK7" s="134">
        <f>IF(BH3=5,BG3,1)*IF(BH4=5,BG4,1)*IF(BH5=5,BG5,1)*IF(BH6=5,BG6,1)*IF(BH7=5,BG7,1)</f>
        <v>1</v>
      </c>
      <c r="DL7" s="134">
        <f>IF(BJ3=5,BI3,1)*IF(BJ4=5,BI4,1)*IF(BJ5=5,BI5,1)*IF(BJ6=5,BI6,1)*IF(BJ7=5,BI7,1)</f>
        <v>1</v>
      </c>
      <c r="DM7" s="134">
        <f>IF(BL3=5,BK3,1)*IF(BL4=5,BK4,1)*IF(BL5=5,BK5,1)*IF(BL6=5,BK6,1)*IF(BL7=5,BK7,1)</f>
        <v>1</v>
      </c>
      <c r="DN7" s="134">
        <f>IF(BN3=5,BM3,1)*IF(BN4=5,BM4,1)*IF(BN5=5,BM5,1)*IF(BN6=5,BM6,1)*IF(BN7=5,BM7,1)</f>
        <v>1</v>
      </c>
      <c r="DO7" s="134">
        <f>IF(BP3=5,BO3,1)*IF(BP4=5,BO4,1)*IF(BP5=5,BO5,1)*IF(BP6=5,BO6,1)*IF(BP7=5,BO7,1)</f>
        <v>1</v>
      </c>
      <c r="DP7" s="134">
        <f>IF(BR3=5,BQ3,1)*IF(BR4=5,BQ4,1)*IF(BR5=5,BQ5,1)*IF(BR6=5,BQ6,1)*IF(BR7=5,BQ7,1)</f>
        <v>1</v>
      </c>
      <c r="DQ7" s="144">
        <f>PRODUCT(DA7:DP7)</f>
        <v>2</v>
      </c>
    </row>
    <row r="8" spans="2:122" s="144" customFormat="1">
      <c r="C8" s="147"/>
      <c r="AN8" s="134">
        <f t="shared" si="6"/>
        <v>0</v>
      </c>
      <c r="AP8" s="134">
        <f t="shared" si="7"/>
        <v>0</v>
      </c>
      <c r="AR8" s="134">
        <f t="shared" si="1"/>
        <v>0</v>
      </c>
      <c r="AT8" s="134">
        <f t="shared" si="1"/>
        <v>0</v>
      </c>
      <c r="AV8" s="134">
        <f t="shared" si="1"/>
        <v>0</v>
      </c>
      <c r="AX8" s="134">
        <f t="shared" si="1"/>
        <v>0</v>
      </c>
      <c r="AZ8" s="134">
        <f t="shared" si="2"/>
        <v>0</v>
      </c>
      <c r="BB8" s="134">
        <f t="shared" si="2"/>
        <v>0</v>
      </c>
      <c r="BD8" s="134">
        <f t="shared" si="2"/>
        <v>0</v>
      </c>
      <c r="BF8" s="134">
        <f t="shared" si="2"/>
        <v>0</v>
      </c>
      <c r="BH8" s="134">
        <f t="shared" si="3"/>
        <v>0</v>
      </c>
      <c r="BJ8" s="134">
        <f t="shared" si="3"/>
        <v>0</v>
      </c>
      <c r="BL8" s="134">
        <f t="shared" si="3"/>
        <v>0</v>
      </c>
      <c r="BN8" s="134">
        <f t="shared" si="3"/>
        <v>0</v>
      </c>
      <c r="BP8" s="134">
        <f t="shared" si="4"/>
        <v>0</v>
      </c>
      <c r="BR8" s="134">
        <f t="shared" si="4"/>
        <v>0</v>
      </c>
      <c r="BT8" s="134">
        <f t="shared" si="4"/>
        <v>0</v>
      </c>
      <c r="BV8" s="144">
        <f>BV5</f>
        <v>2</v>
      </c>
      <c r="BZ8" s="144">
        <f>BZ5*BZ6*BZ7</f>
        <v>4</v>
      </c>
      <c r="CA8" s="144">
        <f>CA4*CA5</f>
        <v>4</v>
      </c>
      <c r="CB8" s="144">
        <f>CB4*CB3</f>
        <v>12</v>
      </c>
      <c r="CC8" s="144">
        <f>CC4*CC5</f>
        <v>1</v>
      </c>
      <c r="CD8" s="144">
        <f>CE3*CE4*CE5*CE6*CE7</f>
        <v>1</v>
      </c>
      <c r="CE8" s="144">
        <f>CE3*CE4*CE5*CE6*CE7</f>
        <v>1</v>
      </c>
      <c r="CF8" s="144">
        <f>CF5</f>
        <v>2</v>
      </c>
      <c r="CG8" s="144">
        <f>CG4*CG5*CG7</f>
        <v>1</v>
      </c>
      <c r="CL8" s="148">
        <f>PRODUCT(BV8:CK8)</f>
        <v>768</v>
      </c>
      <c r="CM8" s="144" t="s">
        <v>523</v>
      </c>
      <c r="CN8" s="149"/>
      <c r="CO8" s="140">
        <f>CO7/CN7</f>
        <v>64</v>
      </c>
      <c r="CP8" s="140">
        <f>CP7/CO7</f>
        <v>576</v>
      </c>
      <c r="CQ8" s="140">
        <f>CQ7/CP7</f>
        <v>1215</v>
      </c>
      <c r="CR8" s="140"/>
      <c r="CS8" s="140">
        <f>CS7/CQ7</f>
        <v>95.89172382258802</v>
      </c>
      <c r="CT8" s="140">
        <f>CT7/CS7</f>
        <v>191751.05923288409</v>
      </c>
      <c r="CU8" s="140">
        <f t="shared" ref="CU8" si="17">CU7/CS7</f>
        <v>143327232</v>
      </c>
      <c r="CV8" s="140">
        <f t="shared" ref="CV8" si="18">CV7/CT7</f>
        <v>4455.2394047661855</v>
      </c>
      <c r="CX8" s="144"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Posible</v>
      </c>
      <c r="CY8" s="144">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2</v>
      </c>
      <c r="CZ8" s="144">
        <f>MAX(DA8:DP8)</f>
        <v>12</v>
      </c>
      <c r="DA8" s="144">
        <f>PRODUCT(DA3:DA7)</f>
        <v>2</v>
      </c>
      <c r="DB8" s="144">
        <f t="shared" ref="DB8:DP8" si="19">PRODUCT(DB3:DB7)</f>
        <v>1</v>
      </c>
      <c r="DC8" s="144">
        <f t="shared" si="19"/>
        <v>1</v>
      </c>
      <c r="DD8" s="144">
        <f t="shared" si="19"/>
        <v>1</v>
      </c>
      <c r="DE8" s="144">
        <f t="shared" si="19"/>
        <v>4</v>
      </c>
      <c r="DF8" s="144">
        <f t="shared" si="19"/>
        <v>4</v>
      </c>
      <c r="DG8" s="144">
        <f t="shared" si="19"/>
        <v>12</v>
      </c>
      <c r="DH8" s="144">
        <f t="shared" si="19"/>
        <v>1</v>
      </c>
      <c r="DI8" s="144">
        <f t="shared" si="19"/>
        <v>1</v>
      </c>
      <c r="DJ8" s="144">
        <f t="shared" si="19"/>
        <v>1</v>
      </c>
      <c r="DK8" s="144">
        <f t="shared" si="19"/>
        <v>2</v>
      </c>
      <c r="DL8" s="144">
        <f t="shared" si="19"/>
        <v>1</v>
      </c>
      <c r="DM8" s="144">
        <f t="shared" si="19"/>
        <v>1</v>
      </c>
      <c r="DN8" s="144">
        <f t="shared" si="19"/>
        <v>1</v>
      </c>
      <c r="DO8" s="144">
        <f t="shared" si="19"/>
        <v>1</v>
      </c>
      <c r="DP8" s="144">
        <f t="shared" si="19"/>
        <v>1</v>
      </c>
    </row>
    <row r="9" spans="2:122" s="144" customFormat="1">
      <c r="C9" s="147"/>
      <c r="AN9" s="134"/>
      <c r="AP9" s="134"/>
      <c r="AR9" s="134"/>
      <c r="AT9" s="134"/>
      <c r="AV9" s="134"/>
      <c r="AX9" s="134"/>
      <c r="AZ9" s="134"/>
      <c r="BB9" s="134"/>
      <c r="BD9" s="134"/>
      <c r="BF9" s="134"/>
      <c r="BH9" s="134"/>
      <c r="BJ9" s="134"/>
      <c r="BL9" s="134"/>
      <c r="BN9" s="134"/>
      <c r="BP9" s="134"/>
      <c r="BR9" s="134"/>
      <c r="BT9" s="134"/>
      <c r="CL9" s="150"/>
      <c r="CN9" s="149"/>
      <c r="CO9" s="140"/>
      <c r="CP9" s="140"/>
      <c r="CQ9" s="140"/>
      <c r="CR9" s="140"/>
      <c r="CS9" s="140"/>
      <c r="CT9" s="140"/>
      <c r="CU9" s="140"/>
      <c r="CV9" s="140"/>
      <c r="DA9" s="144">
        <f>$CZ$8-DA8</f>
        <v>10</v>
      </c>
      <c r="DB9" s="144">
        <f t="shared" ref="DB9:DP9" si="20">$CZ$8-DB8</f>
        <v>11</v>
      </c>
      <c r="DC9" s="144">
        <f t="shared" si="20"/>
        <v>11</v>
      </c>
      <c r="DD9" s="144">
        <f t="shared" si="20"/>
        <v>11</v>
      </c>
      <c r="DE9" s="144">
        <f t="shared" si="20"/>
        <v>8</v>
      </c>
      <c r="DF9" s="144">
        <f t="shared" si="20"/>
        <v>8</v>
      </c>
      <c r="DG9" s="144">
        <f t="shared" si="20"/>
        <v>0</v>
      </c>
      <c r="DH9" s="144">
        <f t="shared" si="20"/>
        <v>11</v>
      </c>
      <c r="DI9" s="144">
        <f t="shared" si="20"/>
        <v>11</v>
      </c>
      <c r="DJ9" s="144">
        <f t="shared" si="20"/>
        <v>11</v>
      </c>
      <c r="DK9" s="144">
        <f t="shared" si="20"/>
        <v>10</v>
      </c>
      <c r="DL9" s="144">
        <f t="shared" si="20"/>
        <v>11</v>
      </c>
      <c r="DM9" s="144">
        <f t="shared" si="20"/>
        <v>11</v>
      </c>
      <c r="DN9" s="144">
        <f t="shared" si="20"/>
        <v>11</v>
      </c>
      <c r="DO9" s="144">
        <f t="shared" si="20"/>
        <v>11</v>
      </c>
      <c r="DP9" s="144">
        <f t="shared" si="20"/>
        <v>11</v>
      </c>
      <c r="DQ9" s="144">
        <f>MATCH(0,DA9:DP9,0)</f>
        <v>7</v>
      </c>
      <c r="DR9" s="144">
        <f>IF(DA9=0,DA2,IF(DB9=0,DB2,IF(DC9=0,DC2,IF(DD9=0,DD2,IF(DE9=0,DE2,IF(DF9=0,DF2,IF(DG9=0,DG2,IF(DH9=0,DH2,IF(DI9=0,DI2,IF(DJ9=0,DJ2,IF(DK9=0,DK2,IF(DL9=0,DL2,IF(DM9=0,DM2,IF(DN9=0,DN2,IF(DO9=0,DO2,DP2)))))))))))))))</f>
        <v>8</v>
      </c>
    </row>
    <row r="10" spans="2:122">
      <c r="C10" s="141" t="s">
        <v>524</v>
      </c>
      <c r="D10" s="136" t="s">
        <v>525</v>
      </c>
      <c r="E10" s="136"/>
      <c r="F10" s="136" t="s">
        <v>526</v>
      </c>
      <c r="G10" s="136"/>
      <c r="H10" s="136" t="s">
        <v>527</v>
      </c>
      <c r="L10" s="137" t="s">
        <v>505</v>
      </c>
      <c r="N10" s="137" t="s">
        <v>506</v>
      </c>
      <c r="P10" s="137" t="s">
        <v>507</v>
      </c>
      <c r="R10" s="137" t="s">
        <v>508</v>
      </c>
      <c r="T10" s="137" t="s">
        <v>528</v>
      </c>
      <c r="V10" s="137" t="s">
        <v>528</v>
      </c>
      <c r="X10" s="137" t="s">
        <v>528</v>
      </c>
      <c r="Z10" s="137" t="s">
        <v>529</v>
      </c>
      <c r="AB10" s="137" t="s">
        <v>510</v>
      </c>
      <c r="AN10" s="134">
        <f t="shared" si="6"/>
        <v>0</v>
      </c>
      <c r="AP10" s="134">
        <f t="shared" si="7"/>
        <v>0</v>
      </c>
      <c r="AR10" s="134">
        <f t="shared" si="1"/>
        <v>0</v>
      </c>
      <c r="AT10" s="134">
        <f t="shared" si="1"/>
        <v>0</v>
      </c>
      <c r="AV10" s="134">
        <f t="shared" si="1"/>
        <v>0</v>
      </c>
      <c r="AX10" s="134">
        <f t="shared" si="1"/>
        <v>0</v>
      </c>
      <c r="AZ10" s="134">
        <f t="shared" si="2"/>
        <v>0</v>
      </c>
      <c r="BB10" s="134">
        <f t="shared" si="2"/>
        <v>0</v>
      </c>
      <c r="BD10" s="134">
        <f t="shared" si="2"/>
        <v>0</v>
      </c>
      <c r="BF10" s="134">
        <f t="shared" si="2"/>
        <v>0</v>
      </c>
      <c r="BH10" s="134">
        <f t="shared" si="3"/>
        <v>0</v>
      </c>
      <c r="BJ10" s="134">
        <f t="shared" si="3"/>
        <v>0</v>
      </c>
      <c r="BL10" s="134">
        <f t="shared" si="3"/>
        <v>0</v>
      </c>
      <c r="BN10" s="134">
        <f t="shared" si="3"/>
        <v>0</v>
      </c>
      <c r="BP10" s="134">
        <f t="shared" si="4"/>
        <v>0</v>
      </c>
      <c r="BR10" s="134">
        <f t="shared" si="4"/>
        <v>0</v>
      </c>
      <c r="BT10" s="134">
        <f t="shared" si="4"/>
        <v>0</v>
      </c>
      <c r="CL10" s="138" t="s">
        <v>511</v>
      </c>
      <c r="CM10" s="134" t="s">
        <v>530</v>
      </c>
      <c r="CN10" s="139">
        <v>1</v>
      </c>
      <c r="CO10" s="139">
        <v>8192</v>
      </c>
      <c r="CP10" s="139">
        <v>786432</v>
      </c>
      <c r="CQ10" s="139">
        <v>2902376448</v>
      </c>
      <c r="CR10" s="140"/>
      <c r="CS10" s="139">
        <v>1168231104512</v>
      </c>
      <c r="CT10" s="139">
        <v>3.6467437316604232E+18</v>
      </c>
      <c r="CU10" s="139">
        <v>2.0250309623681869E+22</v>
      </c>
      <c r="CV10" s="139">
        <v>3.673873685938176E+23</v>
      </c>
      <c r="CX10" s="144"/>
      <c r="CY10" s="144"/>
      <c r="CZ10" s="144"/>
      <c r="DA10" s="143">
        <f>IFERROR(VALUE(MID(D10,1,2)),"")</f>
        <v>1</v>
      </c>
      <c r="DB10" s="143">
        <f>IFERROR(VALUE(MID(F10,1,2)),"")</f>
        <v>2</v>
      </c>
      <c r="DC10" s="143">
        <f>IFERROR(VALUE(MID(H10,1,2)),"")</f>
        <v>3</v>
      </c>
      <c r="DD10" s="143" t="str">
        <f>IFERROR(VALUE(MID(J10,1,2)),"")</f>
        <v/>
      </c>
      <c r="DE10" s="143">
        <f>IFERROR(VALUE(MID(L10,1,2)),"")</f>
        <v>8</v>
      </c>
      <c r="DF10" s="143">
        <f>IFERROR(VALUE(MID(N10,1,2)),"")</f>
        <v>9</v>
      </c>
      <c r="DG10" s="143">
        <f>IFERROR(VALUE(MID(P10,1,2)),"")</f>
        <v>10</v>
      </c>
      <c r="DH10" s="143">
        <f>IFERROR(VALUE(MID(R10,1,2)),"")</f>
        <v>11</v>
      </c>
      <c r="DI10" s="143">
        <f>IFERROR(VALUE(MID(T10,1,2)),"")</f>
        <v>12</v>
      </c>
      <c r="DJ10" s="143">
        <f>IFERROR(VALUE(MID(V10,1,2)),"")</f>
        <v>12</v>
      </c>
      <c r="DK10" s="143">
        <f>IFERROR(VALUE(MID(X10,1,2)),"")</f>
        <v>12</v>
      </c>
      <c r="DL10" s="143">
        <f>IFERROR(VALUE(MID(Z10,1,2)),"")</f>
        <v>15</v>
      </c>
      <c r="DM10" s="143">
        <f>IFERROR(VALUE(MID(AB10,1,2)),"")</f>
        <v>16</v>
      </c>
      <c r="DN10" s="143" t="str">
        <f>IFERROR(VALUE(MID(AD10,1,2)),"")</f>
        <v/>
      </c>
      <c r="DO10" s="143" t="str">
        <f>IFERROR(VALUE(MID(AF10,1,2)),"")</f>
        <v/>
      </c>
      <c r="DP10" s="143" t="str">
        <f>IFERROR(VALUE(MID(AH10,1,2)),"")</f>
        <v/>
      </c>
      <c r="DQ10" s="144"/>
    </row>
    <row r="11" spans="2:122" ht="29.1">
      <c r="B11" s="134">
        <v>1</v>
      </c>
      <c r="C11" s="135" t="s">
        <v>531</v>
      </c>
      <c r="D11" s="134" t="str">
        <f>Contexto!C14</f>
        <v>3 Algo Relevante</v>
      </c>
      <c r="E11" s="134">
        <v>5</v>
      </c>
      <c r="F11" s="134" t="str">
        <f>Contexto!C23</f>
        <v>4 Muy Relevante</v>
      </c>
      <c r="G11" s="134">
        <v>5</v>
      </c>
      <c r="H11" s="134" t="str">
        <f>Contexto!C27</f>
        <v>4 Muy Relevante</v>
      </c>
      <c r="I11" s="134">
        <v>5</v>
      </c>
      <c r="L11" s="134" t="str">
        <f>'Descripcion Actividades'!C40</f>
        <v>4 Las actividades de transporte son inherentes al cumplimiento del objeto contractual.</v>
      </c>
      <c r="M11" s="134">
        <v>5</v>
      </c>
      <c r="N11" s="145" t="str">
        <f>'Descripcion Actividades'!C51</f>
        <v>1 El contrato no contempla actividades de manipulación y/o suministro de alimentos.</v>
      </c>
      <c r="O11" s="145">
        <v>4</v>
      </c>
      <c r="P11" s="146" t="str">
        <f>'Descripcion Actividades'!C55</f>
        <v>1 El contrato no contempla actividades de manipulación y/o suministro de medicamentos.</v>
      </c>
      <c r="Q11" s="146">
        <v>4</v>
      </c>
      <c r="R11" s="134" t="str">
        <f>'Descripcion Actividades'!C63</f>
        <v>1 Todos los materiales e insumos requeridos son de amplia disponibilidad y accesibilidad.</v>
      </c>
      <c r="S11" s="134">
        <v>5</v>
      </c>
      <c r="T11" s="134" t="str">
        <f>'Descripcion Actividades'!C87</f>
        <v>5 Se requiere aprovisionarse de medios de telecomunicación satelital.</v>
      </c>
      <c r="U11" s="134">
        <v>1</v>
      </c>
      <c r="V11" s="134" t="str">
        <f>'Descripcion Actividades'!C89</f>
        <v>5 Se requiere aprovisionarse de servicio de conectividad satelital.</v>
      </c>
      <c r="W11" s="134">
        <v>1</v>
      </c>
      <c r="Z11" s="134" t="str">
        <f>'Descripcion Actividades'!C123</f>
        <v>4 El contrato contempla una cantidad apreciable de actividades de campo especializadas y/o complejas.</v>
      </c>
      <c r="AA11" s="134">
        <v>1</v>
      </c>
      <c r="AB11" s="134" t="str">
        <f>'Descripcion Actividades'!C131</f>
        <v>1 El contrato no contempla actividades de obra civil.</v>
      </c>
      <c r="AC11" s="134">
        <v>1</v>
      </c>
      <c r="AM11" s="134" t="str">
        <f t="shared" ref="AM11:AM81" si="21">MID(D11,1,1)</f>
        <v>3</v>
      </c>
      <c r="AN11" s="134">
        <f t="shared" si="6"/>
        <v>5</v>
      </c>
      <c r="AO11" s="134" t="str">
        <f t="shared" ref="AO11:AO78" si="22">MID(F11,1,1)</f>
        <v>4</v>
      </c>
      <c r="AP11" s="134">
        <f t="shared" si="7"/>
        <v>5</v>
      </c>
      <c r="AQ11" s="134" t="str">
        <f>MID(H11,1,1)</f>
        <v>4</v>
      </c>
      <c r="AR11" s="134">
        <f t="shared" si="1"/>
        <v>5</v>
      </c>
      <c r="AT11" s="134">
        <f t="shared" si="1"/>
        <v>0</v>
      </c>
      <c r="AU11" s="134" t="str">
        <f>MID(L11,1,1)</f>
        <v>4</v>
      </c>
      <c r="AV11" s="134">
        <f t="shared" si="1"/>
        <v>5</v>
      </c>
      <c r="AW11" s="145" t="str">
        <f>MID(N11,1,1)</f>
        <v>1</v>
      </c>
      <c r="AX11" s="134">
        <f t="shared" si="1"/>
        <v>4</v>
      </c>
      <c r="AY11" s="146" t="str">
        <f t="shared" ref="AY11:AY13" si="23">MID(P11,1,1)</f>
        <v>1</v>
      </c>
      <c r="AZ11" s="134">
        <f t="shared" si="2"/>
        <v>4</v>
      </c>
      <c r="BA11" s="134" t="str">
        <f>MID(R11,1,1)</f>
        <v>1</v>
      </c>
      <c r="BB11" s="134">
        <f t="shared" si="2"/>
        <v>5</v>
      </c>
      <c r="BC11" s="134" t="str">
        <f>MID(T11,1,1)</f>
        <v>5</v>
      </c>
      <c r="BD11" s="134">
        <f t="shared" si="2"/>
        <v>1</v>
      </c>
      <c r="BE11" s="134" t="str">
        <f t="shared" ref="BE11:BE12" si="24">MID(V11,1,1)</f>
        <v>5</v>
      </c>
      <c r="BF11" s="134">
        <f t="shared" si="2"/>
        <v>1</v>
      </c>
      <c r="BH11" s="134">
        <f t="shared" si="3"/>
        <v>0</v>
      </c>
      <c r="BI11" s="134" t="str">
        <f>MID(Z11,1,1)</f>
        <v>4</v>
      </c>
      <c r="BJ11" s="134">
        <f t="shared" si="3"/>
        <v>1</v>
      </c>
      <c r="BK11" s="134" t="str">
        <f t="shared" ref="BK11:BK16" si="25">MID(AB11,1,1)</f>
        <v>1</v>
      </c>
      <c r="BL11" s="134">
        <f t="shared" si="3"/>
        <v>1</v>
      </c>
      <c r="BN11" s="134">
        <f t="shared" si="3"/>
        <v>0</v>
      </c>
      <c r="BP11" s="134">
        <f t="shared" si="4"/>
        <v>0</v>
      </c>
      <c r="BR11" s="134">
        <f t="shared" si="4"/>
        <v>0</v>
      </c>
      <c r="BT11" s="134">
        <f t="shared" si="4"/>
        <v>0</v>
      </c>
      <c r="BV11" s="134">
        <f t="shared" si="14"/>
        <v>3</v>
      </c>
      <c r="BW11" s="134">
        <f>VALUE(AO11)</f>
        <v>4</v>
      </c>
      <c r="BX11" s="134">
        <f t="shared" ref="BX11" si="26">VALUE(AQ11)</f>
        <v>4</v>
      </c>
      <c r="BZ11" s="134">
        <f>VALUE(AU11)</f>
        <v>4</v>
      </c>
      <c r="CA11" s="145">
        <f>VALUE(AW11)</f>
        <v>1</v>
      </c>
      <c r="CB11" s="146">
        <f t="shared" ref="CB11:CB13" si="27">VALUE(AY11)</f>
        <v>1</v>
      </c>
      <c r="CC11" s="134">
        <f>VALUE(BA11)</f>
        <v>1</v>
      </c>
      <c r="CD11" s="134">
        <f>VALUE(BC11)</f>
        <v>5</v>
      </c>
      <c r="CE11" s="134">
        <f t="shared" ref="CE11:CE12" si="28">VALUE(BE11)</f>
        <v>5</v>
      </c>
      <c r="CG11" s="134">
        <f>VALUE(BI11)</f>
        <v>4</v>
      </c>
      <c r="CH11" s="134">
        <f t="shared" ref="CH11:CH16" si="29">VALUE(BK11)</f>
        <v>1</v>
      </c>
      <c r="CL11" s="142"/>
      <c r="CM11" s="134" t="s">
        <v>532</v>
      </c>
      <c r="CN11" s="140"/>
      <c r="CO11" s="140">
        <f>CO10/CN10</f>
        <v>8192</v>
      </c>
      <c r="CP11" s="140">
        <f>CP10/CO10</f>
        <v>96</v>
      </c>
      <c r="CQ11" s="140">
        <f>CQ10/CP10</f>
        <v>3690.5625</v>
      </c>
      <c r="CR11" s="140"/>
      <c r="CS11" s="140">
        <f>CS10/CQ10</f>
        <v>402.50847036641886</v>
      </c>
      <c r="CT11" s="140">
        <f>CT10/CS10</f>
        <v>3121594.4495706279</v>
      </c>
      <c r="CU11" s="140">
        <f t="shared" ref="CU11" si="30">CU10/CS10</f>
        <v>17334164058.35294</v>
      </c>
      <c r="CV11" s="140">
        <f t="shared" ref="CV11" si="31">CV10/CT10</f>
        <v>100743.95011753129</v>
      </c>
      <c r="CX11" s="144"/>
      <c r="CY11" s="144"/>
      <c r="CZ11" s="144"/>
      <c r="DA11" s="134">
        <f>IF(AN11=1,AM11,1)*IF(AN12=1,AM12,1)*IF(AN13=1,AM13,1)*IF(AN14=1,AM14,1)*IF(AN15=1,AM15,1)*IF(AN16=1,AM16,1)</f>
        <v>1</v>
      </c>
      <c r="DB11" s="134">
        <f>IF(AP11=1,AO11,1)*IF(AP12=1,AO12,1)*IF(AP13=1,AO13,1)*IF(AP14=1,AO14,1)*IF(AP15=1,AO15,1)*IF(AP16=1,AN16,1)</f>
        <v>1</v>
      </c>
      <c r="DC11" s="134">
        <f>IF(AR11=1,AQ11,1)*IF(AR12=1,AQ12,1)*IF(AR13=1,AQ13,1)*IF(AR14=1,AQ14,1)*IF(AR15=1,AQ15,1)*IF(AR16=1,AQ16,1)</f>
        <v>1</v>
      </c>
      <c r="DD11" s="134">
        <f>IF(AT11=1,AS11,1)*IF(AT12=1,AS12,1)*IF(AT13=1,AS13,1)*IF(AT14=1,AS14,1)*IF(AT15=1,AS15,1)*IF(AT16=1,AS16,1)</f>
        <v>1</v>
      </c>
      <c r="DE11" s="134">
        <f>IF(AV11=1,AU11,1)*IF(AV12=1,AU12,1)*IF(AV13=1,AU13,1)*IF(AV14=1,AU14,1)*IF(AV15=1,AU15,1)*IF(AV16=1,AU16,1)</f>
        <v>1</v>
      </c>
      <c r="DF11" s="134">
        <f>IF(AX11=1,AW11,1)*IF(AX12=1,AW12,1)*IF(AX13=1,AW13,1)*IF(AX14=1,AW14,1)*IF(AX15=1,AW15,1)*IF(AX16=1,AW16,1)</f>
        <v>1</v>
      </c>
      <c r="DG11" s="134">
        <f>IF(AZ11=1,AY11,1)*IF(AZ12=1,AY12,1)*IF(AZ13=1,AY13,1)*IF(AZ14=1,AY14,1)*IF(AZ15=1,AY15,1)*IF(AZ16=1,AY16,1)</f>
        <v>1</v>
      </c>
      <c r="DH11" s="134">
        <f>IF(BB11=1,BA11,1)*IF(BB12=1,BA12,1)*IF(BB13=1,BA13,1)*IF(BB14=1,BA14,1)*IF(BB15=1,BA15,1)*IF(BB16=1,BA16,1)</f>
        <v>1</v>
      </c>
      <c r="DI11" s="134">
        <f>IF(BD11=1,BC11,1)*IF(BD12=1,BC12,1)*IF(BD13=1,BC13,1)*IF(BD14=1,BC14,1)*IF(BD15=1,BC15,1)*IF(BD16=1,BC16,1)</f>
        <v>5</v>
      </c>
      <c r="DJ11" s="134">
        <f>IF(BF11=1,BE11,1)*IF(BF12=1,BE12,1)*IF(BF13=1,BE13,1)*IF(BF14=1,BE14,1)*IF(BF15=1,BE15,1)*IF(BF16=1,BE16,1)</f>
        <v>80</v>
      </c>
      <c r="DK11" s="134">
        <f>IF(BH11=1,BG11,1)*IF(BH12=1,BG12,1)*IF(BH13=1,BG13,1)*IF(BH14=1,BG14,1)*IF(BH15=1,BG15,1)*IF(BH16=1,BG16,1)</f>
        <v>1</v>
      </c>
      <c r="DL11" s="134">
        <f>IF(BJ11=1,BI11,1)*IF(BJ12=1,BI12,1)*IF(BJ13=1,BI13,1)*IF(BJ14=1,BI14,1)*IF(BJ15=1,BI15,1)*IF(BJ16=1,BI16,1)</f>
        <v>4</v>
      </c>
      <c r="DM11" s="134">
        <f>IF(BL11=1,BK11,1)*IF(BL12=1,BK12,1)*IF(BL13=1,BK13,1)*IF(BL14=1,BK14,1)*IF(BL15=1,BK15,1)*IF(BL16=1,BK16,1)</f>
        <v>1</v>
      </c>
      <c r="DN11" s="134">
        <f>IF(BN11=1,BM11,1)*IF(BN12=1,BM12,1)*IF(BN13=1,BM13,1)*IF(BN14=1,BM14,1)*IF(BN15=1,BM15,1)*IF(BN16=1,BM16,1)</f>
        <v>1</v>
      </c>
      <c r="DO11" s="134">
        <f>IF(BP11=1,BO11,1)*IF(BP12=1,BO12,1)*IF(BP13=1,BO13,1)*IF(BP14=1,BO14,1)*IF(BP15=1,BO15,1)*IF(BP16=1,BO16,1)</f>
        <v>1</v>
      </c>
      <c r="DP11" s="134">
        <f>IF(BR11=1,BQ11,1)*IF(BR12=1,BQ12,1)*IF(BR13=1,BQ13,1)*IF(BR14=1,BQ14,1)*IF(BR15=1,BQ15,1)*IF(BR16=1,BQ16,1)</f>
        <v>1</v>
      </c>
      <c r="DQ11" s="144">
        <f t="shared" ref="DQ11:DQ16" si="32">PRODUCT(DA11:DP11)</f>
        <v>1600</v>
      </c>
      <c r="DR11" s="134">
        <f>IF((DQ11-MAX(DQ11:DQ16))=0,B11,IF((DQ12-MAX(DQ11:DQ16))=0,B12,IF((DQ13-MAX(DQ11:DQ16))=0,B13,IF((DQ14-MAX(DQ11:DQ16))=0,B14,IF((DQ15-MAX(DQ11:DQ16))=0,B15,B16)))))</f>
        <v>5</v>
      </c>
    </row>
    <row r="12" spans="2:122">
      <c r="B12" s="134">
        <v>2</v>
      </c>
      <c r="C12" s="135" t="s">
        <v>533</v>
      </c>
      <c r="L12" s="134" t="str">
        <f>'Descripcion Actividades'!C42</f>
        <v>3 Las actividades de transporte son frecuentes y periódicas</v>
      </c>
      <c r="M12" s="134">
        <v>5</v>
      </c>
      <c r="R12" s="134" t="str">
        <f>'Descripcion Actividades'!C73</f>
        <v>1 Los materiales e insumos son todos de origen nacional.</v>
      </c>
      <c r="S12" s="134">
        <v>5</v>
      </c>
      <c r="T12" s="134" t="str">
        <f>'Descripcion Actividades'!C81</f>
        <v>1 El suministro de agua no es relevante para la ejecución del contrato.</v>
      </c>
      <c r="U12" s="134">
        <v>2</v>
      </c>
      <c r="V12" s="134" t="str">
        <f>'Descripcion Actividades'!C91</f>
        <v>4 Se requiere el procesamiento de un alto volumen de datos, es relevante para la ejecución del contrato y se realiza con un tercero.</v>
      </c>
      <c r="W12" s="134">
        <v>1</v>
      </c>
      <c r="X12" s="134" t="str">
        <f>'Descripcion Actividades'!C105</f>
        <v>1 No se requieren disposición de residuos o escombros.</v>
      </c>
      <c r="Y12" s="134">
        <v>6</v>
      </c>
      <c r="AB12" s="134" t="str">
        <f>'Descripcion Actividades'!C133</f>
        <v>1 Se contempla un único frente de obra.</v>
      </c>
      <c r="AC12" s="134">
        <v>6</v>
      </c>
      <c r="AN12" s="134">
        <f t="shared" si="6"/>
        <v>0</v>
      </c>
      <c r="AP12" s="134">
        <f t="shared" si="7"/>
        <v>0</v>
      </c>
      <c r="AR12" s="134">
        <f t="shared" si="1"/>
        <v>0</v>
      </c>
      <c r="AT12" s="134">
        <f t="shared" si="1"/>
        <v>0</v>
      </c>
      <c r="AU12" s="134" t="str">
        <f>MID(L12,1,1)</f>
        <v>3</v>
      </c>
      <c r="AV12" s="134">
        <f t="shared" si="1"/>
        <v>5</v>
      </c>
      <c r="AX12" s="134">
        <f t="shared" si="1"/>
        <v>0</v>
      </c>
      <c r="AZ12" s="134">
        <f t="shared" si="2"/>
        <v>0</v>
      </c>
      <c r="BA12" s="134" t="str">
        <f>MID(R12,1,1)</f>
        <v>1</v>
      </c>
      <c r="BB12" s="134">
        <f t="shared" si="2"/>
        <v>5</v>
      </c>
      <c r="BC12" s="134" t="str">
        <f>MID(T12,1,1)</f>
        <v>1</v>
      </c>
      <c r="BD12" s="134">
        <f t="shared" si="2"/>
        <v>2</v>
      </c>
      <c r="BE12" s="134" t="str">
        <f t="shared" si="24"/>
        <v>4</v>
      </c>
      <c r="BF12" s="134">
        <f t="shared" si="2"/>
        <v>1</v>
      </c>
      <c r="BG12" s="134" t="str">
        <f>MID(X12,1,1)</f>
        <v>1</v>
      </c>
      <c r="BH12" s="134">
        <f t="shared" si="3"/>
        <v>6</v>
      </c>
      <c r="BJ12" s="134">
        <f t="shared" si="3"/>
        <v>0</v>
      </c>
      <c r="BK12" s="134" t="str">
        <f t="shared" si="25"/>
        <v>1</v>
      </c>
      <c r="BL12" s="134">
        <f t="shared" si="3"/>
        <v>6</v>
      </c>
      <c r="BN12" s="134">
        <f t="shared" si="3"/>
        <v>0</v>
      </c>
      <c r="BP12" s="134">
        <f t="shared" si="4"/>
        <v>0</v>
      </c>
      <c r="BR12" s="134">
        <f t="shared" si="4"/>
        <v>0</v>
      </c>
      <c r="BT12" s="134">
        <f t="shared" si="4"/>
        <v>0</v>
      </c>
      <c r="BZ12" s="134">
        <f>VALUE(AU12)</f>
        <v>3</v>
      </c>
      <c r="CC12" s="134">
        <f>VALUE(BA12)</f>
        <v>1</v>
      </c>
      <c r="CD12" s="134">
        <f>VALUE(BC12)</f>
        <v>1</v>
      </c>
      <c r="CE12" s="134">
        <f t="shared" si="28"/>
        <v>4</v>
      </c>
      <c r="CF12" s="134">
        <f>VALUE(BG12)</f>
        <v>1</v>
      </c>
      <c r="CH12" s="134">
        <f t="shared" si="29"/>
        <v>1</v>
      </c>
      <c r="CL12" s="142"/>
      <c r="CN12" s="139">
        <v>1</v>
      </c>
      <c r="CO12" s="139">
        <v>16384</v>
      </c>
      <c r="CP12" s="139">
        <v>12582912</v>
      </c>
      <c r="CQ12" s="139">
        <v>52242776064</v>
      </c>
      <c r="CR12" s="140"/>
      <c r="CS12" s="139">
        <v>8796093022208</v>
      </c>
      <c r="CT12" s="139">
        <v>4.3767595652604939E+20</v>
      </c>
      <c r="CU12" s="139">
        <v>7.7458616235269356E+24</v>
      </c>
      <c r="CV12" s="139">
        <v>1.761205026816E+26</v>
      </c>
      <c r="CX12" s="144"/>
      <c r="CY12" s="144"/>
      <c r="CZ12" s="144"/>
      <c r="DA12" s="134">
        <f>IF(AN11=2,AM11,1)*IF(AN12=2,AM12,1)*IF(AN13=2,AM13,1)*IF(AN14=2,AM14,1)*IF(AN15=2,AM15,1)*IF(AN16=2,AM16,1)</f>
        <v>1</v>
      </c>
      <c r="DB12" s="134">
        <f>IF(AP11=2,AO11,1)*IF(AP12=2,AO12,1)*IF(AP13=2,AO13,1)*IF(AP14=2,AO14,1)*IF(AP15=2,AO15,1)*IF(AP16=2,AN16,1)</f>
        <v>1</v>
      </c>
      <c r="DC12" s="134">
        <f>IF(AR11=2,AQ11,1)*IF(AR12=2,AQ12,1)*IF(AR13=2,AQ13,1)*IF(AR14=2,AQ14,1)*IF(AR15=2,AQ15,1)*IF(AR16=2,AQ16,1)</f>
        <v>1</v>
      </c>
      <c r="DD12" s="134">
        <f>IF(AT11=2,AS11,1)*IF(AT12=2,AS12,1)*IF(AT13=2,AS13,1)*IF(AT14=2,AS14,1)*IF(AT15=2,AS15,1)*IF(AT16=2,AS16,1)</f>
        <v>1</v>
      </c>
      <c r="DE12" s="134">
        <f>IF(AV11=2,AU11,1)*IF(AV12=2,AU12,1)*IF(AV13=2,AU13,1)*IF(AV14=2,AU14,1)*IF(AV15=2,AU15,1)*IF(AV16=2,AU16,1)</f>
        <v>1</v>
      </c>
      <c r="DF12" s="134">
        <f>IF(AX11=2,AW11,1)*IF(AX12=2,AW12,1)*IF(AX13=2,AW13,1)*IF(AX14=2,AW14,1)*IF(AX15=2,AW15,1)*IF(AX16=2,AW16,1)</f>
        <v>1</v>
      </c>
      <c r="DG12" s="134">
        <f>IF(AZ11=2,AY11,1)*IF(AZ12=2,AY12,1)*IF(AZ13=2,AY13,1)*IF(AZ14=2,AY14,1)*IF(AZ15=2,AY15,1)*IF(AZ16=2,AY16,1)</f>
        <v>1</v>
      </c>
      <c r="DH12" s="134">
        <f>IF(BB11=2,BA11,1)*IF(BB12=2,BA12,1)*IF(BB13=2,BA13,1)*IF(BB14=2,BA14,1)*IF(BB15=2,BA15,1)*IF(BB16=2,BA16,1)</f>
        <v>1</v>
      </c>
      <c r="DI12" s="134">
        <f>IF(BD11=2,BC11,1)*IF(BD12=2,BC12,1)*IF(BD13=2,BC13,1)*IF(BD14=2,BC14,1)*IF(BD15=2,BC15,1)*IF(BD16=2,BC16,1)</f>
        <v>2</v>
      </c>
      <c r="DJ12" s="134">
        <f>IF(BF11=2,BE11,1)*IF(BF12=2,BE12,1)*IF(BF13=2,BE13,1)*IF(BF14=2,BE14,1)*IF(BF15=2,BE15,1)*IF(BF16=2,BE16,1)</f>
        <v>1</v>
      </c>
      <c r="DK12" s="134">
        <f>IF(BH11=2,BG11,1)*IF(BH12=2,BG12,1)*IF(BH13=2,BG13,1)*IF(BH14=2,BG14,1)*IF(BH15=2,BG15,1)*IF(BH16=2,BG16,1)</f>
        <v>1</v>
      </c>
      <c r="DL12" s="134">
        <f>IF(BJ11=2,BI11,1)*IF(BJ12=2,BI12,1)*IF(BJ13=2,BI13,1)*IF(BJ14=2,BI14,1)*IF(BJ15=2,BI15,1)*IF(BJ16=2,BI16,1)</f>
        <v>1</v>
      </c>
      <c r="DM12" s="134">
        <f>IF(BL11=2,BK11,1)*IF(BL12=2,BK12,1)*IF(BL13=2,BK13,1)*IF(BL14=2,BK14,1)*IF(BL15=2,BK15,1)*IF(BL16=2,BK16,1)</f>
        <v>1</v>
      </c>
      <c r="DN12" s="134">
        <f>IF(BN11=2,BM11,1)*IF(BN12=2,BM12,1)*IF(BN13=2,BM13,1)*IF(BN14=2,BM14,1)*IF(BN15=2,BM15,1)*IF(BN16=2,BM16,1)</f>
        <v>1</v>
      </c>
      <c r="DO12" s="134">
        <f>IF(BP11=2,BO11,1)*IF(BP12=2,BO12,1)*IF(BP13=2,BO13,1)*IF(BP14=2,BO14,1)*IF(BP15=2,BO15,1)*IF(BP16=2,BO16,1)</f>
        <v>1</v>
      </c>
      <c r="DP12" s="134">
        <f>IF(BR11=2,BQ11,1)*IF(BR12=2,BQ12,1)*IF(BR13=2,BQ13,1)*IF(BR14=2,BQ14,1)*IF(BR15=2,BQ15,1)*IF(BR16=2,BQ16,1)</f>
        <v>1</v>
      </c>
      <c r="DQ12" s="144">
        <f t="shared" si="32"/>
        <v>2</v>
      </c>
    </row>
    <row r="13" spans="2:122">
      <c r="B13" s="134">
        <v>3</v>
      </c>
      <c r="C13" s="135" t="s">
        <v>534</v>
      </c>
      <c r="H13" s="134" t="str">
        <f>Contexto!C33</f>
        <v>3 La vía debe cumplir requisitos de ancho y estado de la capa de rodadura.</v>
      </c>
      <c r="I13" s="134">
        <v>5</v>
      </c>
      <c r="N13" s="134" t="str">
        <f>'Descripcion Actividades'!C53</f>
        <v>1 Nada Relevante</v>
      </c>
      <c r="O13" s="134">
        <v>4</v>
      </c>
      <c r="P13" s="146" t="str">
        <f>'Descripcion Actividades'!C57</f>
        <v>1 Nada Relevante</v>
      </c>
      <c r="Q13" s="146">
        <v>4</v>
      </c>
      <c r="T13" s="134" t="str">
        <f>'Descripcion Actividades'!C83</f>
        <v>2 Se cuenta con red de suministro de energía eléctrica y está disponible todo el tiempo.</v>
      </c>
      <c r="U13" s="134">
        <v>2</v>
      </c>
      <c r="V13" s="134" t="str">
        <f>'Descripcion Actividades'!C93</f>
        <v>4 Se requiere el almacenamiento de un alto volumen de datos, es relevante para la ejecución del contrato y se realiza con un tercero.</v>
      </c>
      <c r="W13" s="134">
        <v>1</v>
      </c>
      <c r="X13" s="134" t="str">
        <f>'Descripcion Actividades'!C103</f>
        <v>2 Se requieren algunos ensayos de laboratorio y su disponibilidad es amplia.</v>
      </c>
      <c r="Y13" s="134">
        <v>3</v>
      </c>
      <c r="AB13" s="134" t="str">
        <f>'Descripcion Actividades'!C141</f>
        <v>1 La obra no contempla actividades bajo el agua.</v>
      </c>
      <c r="AC13" s="134">
        <v>6</v>
      </c>
      <c r="AN13" s="134">
        <f t="shared" si="6"/>
        <v>0</v>
      </c>
      <c r="AP13" s="134">
        <f t="shared" si="7"/>
        <v>0</v>
      </c>
      <c r="AQ13" s="134" t="str">
        <f>MID(H13,1,1)</f>
        <v>3</v>
      </c>
      <c r="AR13" s="134">
        <f t="shared" si="1"/>
        <v>5</v>
      </c>
      <c r="AT13" s="134">
        <f t="shared" si="1"/>
        <v>0</v>
      </c>
      <c r="AV13" s="134">
        <f t="shared" si="1"/>
        <v>0</v>
      </c>
      <c r="AW13" s="145" t="str">
        <f>MID(N13,1,1)</f>
        <v>1</v>
      </c>
      <c r="AX13" s="134">
        <f t="shared" si="1"/>
        <v>4</v>
      </c>
      <c r="AY13" s="146" t="str">
        <f t="shared" si="23"/>
        <v>1</v>
      </c>
      <c r="AZ13" s="134">
        <f t="shared" si="2"/>
        <v>4</v>
      </c>
      <c r="BB13" s="134">
        <f t="shared" si="2"/>
        <v>0</v>
      </c>
      <c r="BC13" s="134" t="str">
        <f>MID(T13,1,1)</f>
        <v>2</v>
      </c>
      <c r="BD13" s="134">
        <f t="shared" si="2"/>
        <v>2</v>
      </c>
      <c r="BE13" s="134" t="str">
        <f>MID(V13,1,1)</f>
        <v>4</v>
      </c>
      <c r="BF13" s="134">
        <f t="shared" si="2"/>
        <v>1</v>
      </c>
      <c r="BG13" s="134" t="str">
        <f>MID(X13,1,1)</f>
        <v>2</v>
      </c>
      <c r="BH13" s="134">
        <f t="shared" si="3"/>
        <v>3</v>
      </c>
      <c r="BJ13" s="134">
        <f t="shared" si="3"/>
        <v>0</v>
      </c>
      <c r="BK13" s="134" t="str">
        <f t="shared" si="25"/>
        <v>1</v>
      </c>
      <c r="BL13" s="134">
        <f t="shared" si="3"/>
        <v>6</v>
      </c>
      <c r="BN13" s="134">
        <f t="shared" si="3"/>
        <v>0</v>
      </c>
      <c r="BP13" s="134">
        <f t="shared" si="4"/>
        <v>0</v>
      </c>
      <c r="BR13" s="134">
        <f t="shared" si="4"/>
        <v>0</v>
      </c>
      <c r="BT13" s="134">
        <f t="shared" si="4"/>
        <v>0</v>
      </c>
      <c r="BX13" s="134">
        <f>VALUE(AQ13)</f>
        <v>3</v>
      </c>
      <c r="CA13" s="145">
        <f>VALUE(AW13)</f>
        <v>1</v>
      </c>
      <c r="CB13" s="146">
        <f t="shared" si="27"/>
        <v>1</v>
      </c>
      <c r="CD13" s="134">
        <f>VALUE(BC13)</f>
        <v>2</v>
      </c>
      <c r="CE13" s="134">
        <f>VALUE(BE13)</f>
        <v>4</v>
      </c>
      <c r="CF13" s="134">
        <f>VALUE(BG13)</f>
        <v>2</v>
      </c>
      <c r="CH13" s="134">
        <f t="shared" si="29"/>
        <v>1</v>
      </c>
      <c r="CL13" s="142"/>
      <c r="CN13" s="140"/>
      <c r="CO13" s="140">
        <f>CO12/CN12</f>
        <v>16384</v>
      </c>
      <c r="CP13" s="140">
        <f>CP12/CO12</f>
        <v>768</v>
      </c>
      <c r="CQ13" s="140">
        <f>CQ12/CP12</f>
        <v>4151.8828125</v>
      </c>
      <c r="CR13" s="140"/>
      <c r="CS13" s="140">
        <f>CS12/CQ12</f>
        <v>168.36955623170462</v>
      </c>
      <c r="CT13" s="140">
        <f>CT12/CS12</f>
        <v>49757995.44423005</v>
      </c>
      <c r="CU13" s="140">
        <f t="shared" ref="CU13" si="33">CU12/CS12</f>
        <v>880602513408</v>
      </c>
      <c r="CV13" s="140">
        <f t="shared" ref="CV13" si="34">CV12/CT12</f>
        <v>402399.3094789015</v>
      </c>
      <c r="CX13" s="144"/>
      <c r="CY13" s="144"/>
      <c r="CZ13" s="144"/>
      <c r="DA13" s="134">
        <f>IF(AN11=3,AM11,1)*IF(AN12=3,AM12,1)*IF(AN13=3,AM13,1)*IF(AN14=3,AM14,1)*IF(AN15=3,AM15,1)*IF(AN16=3,AM16,1)</f>
        <v>1</v>
      </c>
      <c r="DB13" s="134">
        <f>IF(AP11=3,AO11,1)*IF(AP12=3,AO12,1)*IF(AP13=3,AO13,1)*IF(AP14=3,AO14,1)*IF(AP15=3,AO15,1)*IF(AP16=3,AN16,1)</f>
        <v>1</v>
      </c>
      <c r="DC13" s="134">
        <f>IF(AR11=3,AQ11,1)*IF(AR12=3,AQ12,1)*IF(AR13=3,AQ13,1)*IF(AR14=3,AQ14,1)*IF(AR15=3,AQ15,1)*IF(AR16=3,AQ16,1)</f>
        <v>1</v>
      </c>
      <c r="DD13" s="134">
        <f>IF(AT11=3,AS11,1)*IF(AT12=3,AS12,1)*IF(AT13=3,AS13,1)*IF(AT14=3,AS14,1)*IF(AT15=3,AS15,1)*IF(AT16=3,AS16,1)</f>
        <v>1</v>
      </c>
      <c r="DE13" s="134">
        <f>IF(AV11=3,AU11,1)*IF(AV12=3,AU12,1)*IF(AV13=3,AU13,1)*IF(AV14=3,AU14,1)*IF(AV15=3,AU15,1)*IF(AV16=3,AU16,1)</f>
        <v>1</v>
      </c>
      <c r="DF13" s="134">
        <f>IF(AX11=3,AW11,1)*IF(AX12=3,AW12,1)*IF(AX13=3,AW13,1)*IF(AX14=3,AW14,1)*IF(AX15=3,AW15,1)*IF(AX16=3,AW16,1)</f>
        <v>1</v>
      </c>
      <c r="DG13" s="134">
        <f>IF(AZ11=3,AY11,1)*IF(AZ12=3,AY12,1)*IF(AZ13=3,AY13,1)*IF(AZ14=3,AY14,1)*IF(AZ15=3,AY15,1)*IF(AZ16=3,AY16,1)</f>
        <v>1</v>
      </c>
      <c r="DH13" s="134">
        <f>IF(BB11=3,BA11,1)*IF(BB12=3,BA12,1)*IF(BB13=3,BA13,1)*IF(BB14=3,BA14,1)*IF(BB15=3,BA15,1)*IF(BB16=3,BA16,1)</f>
        <v>1</v>
      </c>
      <c r="DI13" s="134">
        <f>IF(BD11=3,BC11,1)*IF(BD12=3,BC12,1)*IF(BD13=3,BC13,1)*IF(BD14=3,BC14,1)*IF(BD15=3,BC15,1)*IF(BD16=3,BC16,1)</f>
        <v>1</v>
      </c>
      <c r="DJ13" s="134">
        <f>IF(BF11=3,BE11,1)*IF(BF12=3,BE12,1)*IF(BF13=3,BE13,1)*IF(BF14=3,BE14,1)*IF(BF15=3,BE15,1)*IF(BF16=3,BE16,1)</f>
        <v>1</v>
      </c>
      <c r="DK13" s="134">
        <f>IF(BH11=3,BG11,1)*IF(BH12=3,BG12,1)*IF(BH13=3,BG13,1)*IF(BH14=3,BG14,1)*IF(BH15=3,BG15,1)*IF(BH16=3,BG16,1)</f>
        <v>2</v>
      </c>
      <c r="DL13" s="134">
        <f>IF(BJ11=3,BI11,1)*IF(BJ12=3,BI12,1)*IF(BJ13=3,BI13,1)*IF(BJ14=3,BI14,1)*IF(BJ15=3,BI15,1)*IF(BJ16=3,BI16,1)</f>
        <v>1</v>
      </c>
      <c r="DM13" s="134">
        <f>IF(BL11=3,BK11,1)*IF(BL12=3,BK12,1)*IF(BL13=3,BK13,1)*IF(BL14=3,BK14,1)*IF(BL15=3,BK15,1)*IF(BL16=3,BK16,1)</f>
        <v>1</v>
      </c>
      <c r="DN13" s="134">
        <f>IF(BN11=3,BM11,1)*IF(BN12=3,BM12,1)*IF(BN13=3,BM13,1)*IF(BN14=3,BM14,1)*IF(BN15=3,BM15,1)*IF(BN16=3,BM16,1)</f>
        <v>1</v>
      </c>
      <c r="DO13" s="134">
        <f>IF(BP11=3,BO11,1)*IF(BP12=3,BO12,1)*IF(BP13=3,BO13,1)*IF(BP14=3,BO14,1)*IF(BP15=3,BO15,1)*IF(BP16=3,BO16,1)</f>
        <v>1</v>
      </c>
      <c r="DP13" s="134">
        <f>IF(BR11=3,BQ11,1)*IF(BR12=3,BQ12,1)*IF(BR13=3,BQ13,1)*IF(BR14=3,BQ14,1)*IF(BR15=3,BQ15,1)*IF(BR16=3,BQ16,1)</f>
        <v>1</v>
      </c>
      <c r="DQ13" s="144">
        <f t="shared" si="32"/>
        <v>2</v>
      </c>
    </row>
    <row r="14" spans="2:122">
      <c r="B14" s="134">
        <v>4</v>
      </c>
      <c r="C14" s="135" t="s">
        <v>535</v>
      </c>
      <c r="D14" s="134" t="str">
        <f>Contexto!C18</f>
        <v>1 Las condiciones de tormentas eléctricas no son relevantes para el contrato.</v>
      </c>
      <c r="E14" s="134">
        <v>4</v>
      </c>
      <c r="F14" s="134" t="str">
        <f>Contexto!C25</f>
        <v>3 Las eventos como inundaciones, movimientos de masas o incendios forestales son frecuentes.</v>
      </c>
      <c r="G14" s="134">
        <v>5</v>
      </c>
      <c r="H14" s="134" t="str">
        <f>Contexto!C31</f>
        <v>4 Las vías presentan deterioro y el tráfico es voluminoso.</v>
      </c>
      <c r="I14" s="134">
        <v>5</v>
      </c>
      <c r="R14" s="134" t="str">
        <f>'Descripcion Actividades'!C75</f>
        <v>1 No se contemplan materiales e insumos perecederos para la ejecución del contrato.</v>
      </c>
      <c r="S14" s="134">
        <v>4</v>
      </c>
      <c r="T14" s="134" t="str">
        <f>'Descripcion Actividades'!C85</f>
        <v>1 El suministro de gas no es relevante para la ejecución del contrato.</v>
      </c>
      <c r="U14" s="134">
        <v>2</v>
      </c>
      <c r="V14" s="134" t="str">
        <f>'Descripcion Actividades'!C95</f>
        <v>1 No se requiere servicio de sonido en el contrato</v>
      </c>
      <c r="W14" s="134">
        <v>3</v>
      </c>
      <c r="X14" s="134" t="str">
        <f>'Descripcion Actividades'!C101</f>
        <v>2 Se requieren algunos servicios sanitarios y su disponibilidad es amplia.</v>
      </c>
      <c r="Y14" s="134">
        <v>6</v>
      </c>
      <c r="AB14" s="134" t="str">
        <f>'Descripcion Actividades'!C137</f>
        <v>1 La obra contempla actividades a nivel de piso.</v>
      </c>
      <c r="AC14" s="134">
        <v>3</v>
      </c>
      <c r="AM14" s="134" t="str">
        <f t="shared" si="21"/>
        <v>1</v>
      </c>
      <c r="AN14" s="134">
        <f t="shared" si="6"/>
        <v>4</v>
      </c>
      <c r="AO14" s="134" t="str">
        <f t="shared" si="22"/>
        <v>3</v>
      </c>
      <c r="AP14" s="134">
        <f t="shared" si="7"/>
        <v>5</v>
      </c>
      <c r="AQ14" s="134" t="str">
        <f>MID(H14,1,1)</f>
        <v>4</v>
      </c>
      <c r="AR14" s="134">
        <f t="shared" si="1"/>
        <v>5</v>
      </c>
      <c r="AT14" s="134">
        <f t="shared" si="1"/>
        <v>0</v>
      </c>
      <c r="AV14" s="134">
        <f t="shared" si="1"/>
        <v>0</v>
      </c>
      <c r="AX14" s="134">
        <f t="shared" si="1"/>
        <v>0</v>
      </c>
      <c r="AZ14" s="134">
        <f t="shared" si="2"/>
        <v>0</v>
      </c>
      <c r="BA14" s="134" t="str">
        <f>MID(R14,1,1)</f>
        <v>1</v>
      </c>
      <c r="BB14" s="134">
        <f t="shared" si="2"/>
        <v>4</v>
      </c>
      <c r="BC14" s="134" t="str">
        <f>MID(T14,1,1)</f>
        <v>1</v>
      </c>
      <c r="BD14" s="134">
        <f t="shared" si="2"/>
        <v>2</v>
      </c>
      <c r="BE14" s="134" t="str">
        <f>MID(V14,1,1)</f>
        <v>1</v>
      </c>
      <c r="BF14" s="134">
        <f t="shared" si="2"/>
        <v>3</v>
      </c>
      <c r="BG14" s="134" t="str">
        <f>MID(X14,1,1)</f>
        <v>2</v>
      </c>
      <c r="BH14" s="134">
        <f t="shared" si="3"/>
        <v>6</v>
      </c>
      <c r="BJ14" s="134">
        <f t="shared" si="3"/>
        <v>0</v>
      </c>
      <c r="BK14" s="134" t="str">
        <f t="shared" si="25"/>
        <v>1</v>
      </c>
      <c r="BL14" s="134">
        <f t="shared" si="3"/>
        <v>3</v>
      </c>
      <c r="BN14" s="134">
        <f t="shared" si="3"/>
        <v>0</v>
      </c>
      <c r="BP14" s="134">
        <f t="shared" si="4"/>
        <v>0</v>
      </c>
      <c r="BR14" s="134">
        <f t="shared" si="4"/>
        <v>0</v>
      </c>
      <c r="BT14" s="134">
        <f t="shared" si="4"/>
        <v>0</v>
      </c>
      <c r="BV14" s="134">
        <f t="shared" si="14"/>
        <v>1</v>
      </c>
      <c r="BW14" s="134">
        <f>VALUE(AO14)</f>
        <v>3</v>
      </c>
      <c r="BX14" s="134">
        <f>VALUE(AQ14)</f>
        <v>4</v>
      </c>
      <c r="CC14" s="134">
        <f>VALUE(BA14)</f>
        <v>1</v>
      </c>
      <c r="CD14" s="134">
        <f>VALUE(BC14)</f>
        <v>1</v>
      </c>
      <c r="CE14" s="134">
        <f>VALUE(BE14)</f>
        <v>1</v>
      </c>
      <c r="CF14" s="134">
        <f>VALUE(BG14)</f>
        <v>2</v>
      </c>
      <c r="CH14" s="134">
        <f t="shared" si="29"/>
        <v>1</v>
      </c>
      <c r="CL14" s="142"/>
      <c r="CN14" s="139">
        <v>1</v>
      </c>
      <c r="CO14" s="139">
        <v>32</v>
      </c>
      <c r="CP14" s="139">
        <v>10368</v>
      </c>
      <c r="CQ14" s="139">
        <v>746496</v>
      </c>
      <c r="CR14" s="140"/>
      <c r="CS14" s="139">
        <v>50331648</v>
      </c>
      <c r="CT14" s="139">
        <v>74384733888</v>
      </c>
      <c r="CU14" s="139">
        <v>5566277615616</v>
      </c>
      <c r="CV14" s="139">
        <v>13589544960000</v>
      </c>
      <c r="CX14" s="144"/>
      <c r="CY14" s="144"/>
      <c r="CZ14" s="144"/>
      <c r="DA14" s="134">
        <f>IF(AN11=4,AM11,1)*IF(AN12=4,AM12,1)*IF(AN13=4,AM13,1)*IF(AN14=4,AM14,1)*IF(AN15=4,AM15,1)*IF(AN16=4,AM16,1)</f>
        <v>1</v>
      </c>
      <c r="DB14" s="134">
        <f>IF(AP11=4,AO11,1)*IF(AP12=4,AO12,1)*IF(AP13=4,AO13,1)*IF(AP14=4,AO14,1)*IF(AP15=4,AO15,1)*IF(AP16=4,AN16,1)</f>
        <v>1</v>
      </c>
      <c r="DC14" s="134">
        <f>IF(AR11=4,AQ11,1)*IF(AR12=4,AQ12,1)*IF(AR13=4,AQ13,1)*IF(AR14=4,AQ14,1)*IF(AR15=4,AQ15,1)*IF(AR16=4,AQ16,1)</f>
        <v>1</v>
      </c>
      <c r="DD14" s="134">
        <f>IF(AT11=4,AS11,1)*IF(AT12=4,AS12,1)*IF(AT13=4,AS13,1)*IF(AT14=4,AS14,1)*IF(AT15=4,AS15,1)*IF(AT16=4,AS16,1)</f>
        <v>1</v>
      </c>
      <c r="DE14" s="134">
        <f>IF(AV11=4,AU11,1)*IF(AV12=4,AU12,1)*IF(AV13=4,AU13,1)*IF(AV14=4,AU14,1)*IF(AV15=4,AU15,1)*IF(AV16=4,AU16,1)</f>
        <v>1</v>
      </c>
      <c r="DF14" s="134">
        <f>IF(AX11=4,AW11,1)*IF(AX12=4,AW12,1)*IF(AX13=4,AW13,1)*IF(AX14=4,AW14,1)*IF(AX15=4,AW15,1)*IF(AX16=4,AW16,1)</f>
        <v>1</v>
      </c>
      <c r="DG14" s="134">
        <f>IF(AZ11=4,AY11,1)*IF(AZ12=4,AY12,1)*IF(AZ13=4,AY13,1)*IF(AZ14=4,AY14,1)*IF(AZ15=4,AY15,1)*IF(AZ16=4,AY16,1)</f>
        <v>1</v>
      </c>
      <c r="DH14" s="134">
        <f>IF(BB11=4,BA11,1)*IF(BB12=4,BA12,1)*IF(BB13=4,BA13,1)*IF(BB14=4,BA14,1)*IF(BB15=4,BA15,1)*IF(BB16=4,BA16,1)</f>
        <v>1</v>
      </c>
      <c r="DI14" s="134">
        <f>IF(BD11=4,BC11,1)*IF(BD12=4,BC12,1)*IF(BD13=4,BC13,1)*IF(BD14=4,BC14,1)*IF(BD15=4,BC15,1)*IF(BD16=4,BC16,1)</f>
        <v>1</v>
      </c>
      <c r="DJ14" s="134">
        <f>IF(BF11=4,BE11,1)*IF(BF12=4,BE12,1)*IF(BF13=4,BE13,1)*IF(BF14=4,BE14,1)*IF(BF15=4,BE15,1)*IF(BF16=4,BE16,1)</f>
        <v>1</v>
      </c>
      <c r="DK14" s="134">
        <f>IF(BH11=4,BG11,1)*IF(BH12=4,BG12,1)*IF(BH13=4,BG13,1)*IF(BH14=4,BG14,1)*IF(BH15=4,BG15,1)*IF(BH16=4,BG16,1)</f>
        <v>1</v>
      </c>
      <c r="DL14" s="134">
        <f>IF(BJ11=4,BI11,1)*IF(BJ12=4,BI12,1)*IF(BJ13=4,BI13,1)*IF(BJ14=4,BI14,1)*IF(BJ15=4,BI15,1)*IF(BJ16=4,BI16,1)</f>
        <v>1</v>
      </c>
      <c r="DM14" s="134">
        <f>IF(BL11=4,BK11,1)*IF(BL12=4,BK12,1)*IF(BL13=4,BK13,1)*IF(BL14=4,BK14,1)*IF(BL15=4,BK15,1)*IF(BL16=4,BK16,1)</f>
        <v>1</v>
      </c>
      <c r="DN14" s="134">
        <f>IF(BN11=4,BM11,1)*IF(BN12=4,BM12,1)*IF(BN13=4,BM13,1)*IF(BN14=4,BM14,1)*IF(BN15=4,BM15,1)*IF(BN16=4,BM16,1)</f>
        <v>1</v>
      </c>
      <c r="DO14" s="134">
        <f>IF(BP11=4,BO11,1)*IF(BP12=4,BO12,1)*IF(BP13=4,BO13,1)*IF(BP14=4,BO14,1)*IF(BP15=4,BO15,1)*IF(BP16=4,BO16,1)</f>
        <v>1</v>
      </c>
      <c r="DP14" s="134">
        <f>IF(BR11=4,BQ11,1)*IF(BR12=4,BQ12,1)*IF(BR13=4,BQ13,1)*IF(BR14=4,BQ14,1)*IF(BR15=4,BQ15,1)*IF(BR16=4,BQ16,1)</f>
        <v>1</v>
      </c>
      <c r="DQ14" s="144">
        <f t="shared" si="32"/>
        <v>1</v>
      </c>
    </row>
    <row r="15" spans="2:122" ht="57.95">
      <c r="B15" s="134">
        <v>5</v>
      </c>
      <c r="C15" s="135" t="s">
        <v>536</v>
      </c>
      <c r="D15" s="134" t="str">
        <f>Contexto!C16</f>
        <v>2 Las condciones climáticas son variables en rangos medios, sin embargo se pueden presentar ocasionalmente condiciones climáticas extremas.</v>
      </c>
      <c r="E15" s="134">
        <v>5</v>
      </c>
      <c r="F15" s="134" t="str">
        <f>Contexto!C25</f>
        <v>3 Las eventos como inundaciones, movimientos de masas o incendios forestales son frecuentes.</v>
      </c>
      <c r="G15" s="134">
        <v>5</v>
      </c>
      <c r="H15" s="134" t="str">
        <f>Contexto!C29</f>
        <v>3 Existen a lo sumo dos alternativas de vias de acceso al lugar de ejecución del contrato.</v>
      </c>
      <c r="I15" s="134">
        <v>5</v>
      </c>
      <c r="L15" s="134" t="str">
        <f>'Descripcion Actividades'!C46</f>
        <v>1 Se requiere una sola modalidad de transporte</v>
      </c>
      <c r="M15" s="134">
        <v>6</v>
      </c>
      <c r="R15" s="134" t="str">
        <f>'Descripcion Actividades'!C67</f>
        <v>1 No se requiere recorrer trayectos superiores a 5 kilómetros para el aprovisionamiento de materiales e insumos.</v>
      </c>
      <c r="S15" s="134">
        <v>5</v>
      </c>
      <c r="V15" s="134" t="str">
        <f>'Descripcion Actividades'!C97</f>
        <v>1 No se requiere servicio de audiovisuales en el contrato</v>
      </c>
      <c r="W15" s="134">
        <v>3</v>
      </c>
      <c r="Z15" s="134" t="str">
        <f>'Descripcion Actividades'!C125</f>
        <v>2 El lugar para la ejecución del contrato es de fácil acceso y pero los tiempos para acceder pueden variar.</v>
      </c>
      <c r="AA15" s="134">
        <v>5</v>
      </c>
      <c r="AB15" s="134" t="str">
        <f>'Descripcion Actividades'!C135</f>
        <v>2 El lugar para la ejecución del contrato es de fácil acceso y pero los tiempos para acceder pueden variar.</v>
      </c>
      <c r="AC15" s="134">
        <v>5</v>
      </c>
      <c r="AM15" s="134" t="str">
        <f t="shared" si="21"/>
        <v>2</v>
      </c>
      <c r="AN15" s="134">
        <f t="shared" si="6"/>
        <v>5</v>
      </c>
      <c r="AO15" s="134" t="str">
        <f t="shared" si="22"/>
        <v>3</v>
      </c>
      <c r="AP15" s="134">
        <f t="shared" si="7"/>
        <v>5</v>
      </c>
      <c r="AQ15" s="134" t="str">
        <f>MID(H15,1,1)</f>
        <v>3</v>
      </c>
      <c r="AR15" s="134">
        <f t="shared" si="1"/>
        <v>5</v>
      </c>
      <c r="AT15" s="134">
        <f t="shared" si="1"/>
        <v>0</v>
      </c>
      <c r="AU15" s="134" t="str">
        <f>MID(L15,1,1)</f>
        <v>1</v>
      </c>
      <c r="AV15" s="134">
        <f t="shared" si="1"/>
        <v>6</v>
      </c>
      <c r="AX15" s="134">
        <f t="shared" si="1"/>
        <v>0</v>
      </c>
      <c r="AZ15" s="134">
        <f t="shared" si="2"/>
        <v>0</v>
      </c>
      <c r="BA15" s="134" t="str">
        <f>MID(R15,1,1)</f>
        <v>1</v>
      </c>
      <c r="BB15" s="134">
        <f t="shared" si="2"/>
        <v>5</v>
      </c>
      <c r="BD15" s="134">
        <f t="shared" si="2"/>
        <v>0</v>
      </c>
      <c r="BE15" s="134" t="str">
        <f>MID(V15,1,1)</f>
        <v>1</v>
      </c>
      <c r="BF15" s="134">
        <f t="shared" si="2"/>
        <v>3</v>
      </c>
      <c r="BH15" s="134">
        <f t="shared" si="3"/>
        <v>0</v>
      </c>
      <c r="BI15" s="134" t="str">
        <f>MID(Z15,1,1)</f>
        <v>2</v>
      </c>
      <c r="BJ15" s="134">
        <f t="shared" si="3"/>
        <v>5</v>
      </c>
      <c r="BK15" s="134" t="str">
        <f t="shared" si="25"/>
        <v>2</v>
      </c>
      <c r="BL15" s="134">
        <f t="shared" si="3"/>
        <v>5</v>
      </c>
      <c r="BN15" s="134">
        <f t="shared" si="3"/>
        <v>0</v>
      </c>
      <c r="BP15" s="134">
        <f t="shared" si="4"/>
        <v>0</v>
      </c>
      <c r="BR15" s="134">
        <f t="shared" si="4"/>
        <v>0</v>
      </c>
      <c r="BT15" s="134">
        <f t="shared" si="4"/>
        <v>0</v>
      </c>
      <c r="BV15" s="134">
        <f t="shared" si="14"/>
        <v>2</v>
      </c>
      <c r="BW15" s="134">
        <f>VALUE(AO15)</f>
        <v>3</v>
      </c>
      <c r="BX15" s="134">
        <f>VALUE(AQ15)</f>
        <v>3</v>
      </c>
      <c r="BZ15" s="134">
        <f>VALUE(AU15)</f>
        <v>1</v>
      </c>
      <c r="CC15" s="134">
        <f>VALUE(BA15)</f>
        <v>1</v>
      </c>
      <c r="CE15" s="134">
        <f>VALUE(BE15)</f>
        <v>1</v>
      </c>
      <c r="CG15" s="134">
        <f>VALUE(BI15)</f>
        <v>2</v>
      </c>
      <c r="CH15" s="134">
        <f t="shared" si="29"/>
        <v>2</v>
      </c>
      <c r="CL15" s="142"/>
      <c r="CN15" s="140"/>
      <c r="CO15" s="140">
        <f>CO14/CN14</f>
        <v>32</v>
      </c>
      <c r="CP15" s="140">
        <f>CP14/CO14</f>
        <v>324</v>
      </c>
      <c r="CQ15" s="140">
        <f>CQ14/CP14</f>
        <v>72</v>
      </c>
      <c r="CR15" s="140"/>
      <c r="CS15" s="140">
        <f>CS14/CQ14</f>
        <v>67.423868312757207</v>
      </c>
      <c r="CT15" s="140">
        <f>CT14/CS14</f>
        <v>1477.8918800354004</v>
      </c>
      <c r="CU15" s="140">
        <f t="shared" ref="CU15" si="35">CU14/CS14</f>
        <v>110592</v>
      </c>
      <c r="CV15" s="140">
        <f t="shared" ref="CV15" si="36">CV14/CT14</f>
        <v>182.69266084169337</v>
      </c>
      <c r="CX15" s="144"/>
      <c r="CY15" s="144"/>
      <c r="CZ15" s="144"/>
      <c r="DA15" s="134">
        <f>IF(AN11=5,AM11,1)*IF(AN12=5,AM12,1)*IF(AN13=5,AM13,1)*IF(AN14=5,AM14,1)*IF(AN15=5,AM15,1)*IF(AN16=5,AM16,1)</f>
        <v>6</v>
      </c>
      <c r="DB15" s="134">
        <f>IF(AP11=5,AO11,1)*IF(AP12=5,AO12,1)*IF(AP13=5,AO13,1)*IF(AP14=5,AO14,1)*IF(AP15=5,AO15,1)*IF(AP16=5,AN16,1)</f>
        <v>36</v>
      </c>
      <c r="DC15" s="134">
        <f>IF(AR11=5,AQ11,1)*IF(AR12=5,AQ12,1)*IF(AR13=5,AQ13,1)*IF(AR14=5,AQ14,1)*IF(AR15=5,AQ15,1)*IF(AR16=5,AQ16,1)</f>
        <v>144</v>
      </c>
      <c r="DD15" s="134">
        <f>IF(AT11=5,AS11,1)*IF(AT12=5,AS12,1)*IF(AT13=5,AS13,1)*IF(AT14=5,AS14,1)*IF(AT15=5,AS15,1)*IF(AT16=5,AS16,1)</f>
        <v>1</v>
      </c>
      <c r="DE15" s="134">
        <f>IF(AV11=5,AU11,1)*IF(AV12=5,AU12,1)*IF(AV13=5,AU13,1)*IF(AV14=5,AU14,1)*IF(AV15=5,AU15,1)*IF(AV16=5,AU16,1)</f>
        <v>12</v>
      </c>
      <c r="DF15" s="134">
        <f>IF(AX11=5,AW11,1)*IF(AX12=5,AW12,1)*IF(AX13=5,AW13,1)*IF(AX14=5,AW14,1)*IF(AX15=5,AW15,1)*IF(AX16=5,AW16,1)</f>
        <v>1</v>
      </c>
      <c r="DG15" s="134">
        <f>IF(AZ11=5,AY11,1)*IF(AZ12=5,AY12,1)*IF(AZ13=5,AY13,1)*IF(AZ14=5,AY14,1)*IF(AZ15=5,AY15,1)*IF(AZ16=5,AY16,1)</f>
        <v>1</v>
      </c>
      <c r="DH15" s="134">
        <f>IF(BB11=5,BA11,1)*IF(BB12=5,BA12,1)*IF(BB13=5,BA13,1)*IF(BB14=5,BA14,1)*IF(BB15=5,BA15,1)*IF(BB16=5,BA16,1)</f>
        <v>1</v>
      </c>
      <c r="DI15" s="134">
        <f>IF(BD11=5,BC11,1)*IF(BD12=5,BC12,1)*IF(BD13=5,BC13,1)*IF(BD14=5,BC14,1)*IF(BD15=5,BC15,1)*IF(BD16=5,BC16,1)</f>
        <v>1</v>
      </c>
      <c r="DJ15" s="134">
        <f>IF(BF11=5,BE11,1)*IF(BF12=5,BE12,1)*IF(BF13=5,BE13,1)*IF(BF14=5,BE14,1)*IF(BF15=5,BE15,1)*IF(BF16=5,BE16,1)</f>
        <v>1</v>
      </c>
      <c r="DK15" s="134">
        <f>IF(BH11=5,BG11,1)*IF(BH12=5,BG12,1)*IF(BH13=5,BG13,1)*IF(BH14=5,BG14,1)*IF(BH15=5,BG15,1)*IF(BH16=5,BG16,1)</f>
        <v>1</v>
      </c>
      <c r="DL15" s="134">
        <f>IF(BJ11=5,BI11,1)*IF(BJ12=5,BI12,1)*IF(BJ13=5,BI13,1)*IF(BJ14=5,BI14,1)*IF(BJ15=5,BI15,1)*IF(BJ16=5,BI16,1)</f>
        <v>2</v>
      </c>
      <c r="DM15" s="134">
        <f>IF(BL11=5,BK11,1)*IF(BL12=5,BK12,1)*IF(BL13=5,BK13,1)*IF(BL14=5,BK14,1)*IF(BL15=5,BK15,1)*IF(BL16=5,BK16,1)</f>
        <v>2</v>
      </c>
      <c r="DN15" s="134">
        <f>IF(BN11=5,BM11,1)*IF(BN12=5,BM12,1)*IF(BN13=5,BM13,1)*IF(BN14=5,BM14,1)*IF(BN15=5,BM15,1)*IF(BN16=5,BM16,1)</f>
        <v>1</v>
      </c>
      <c r="DO15" s="134">
        <f>IF(BP11=5,BO11,1)*IF(BP12=5,BO12,1)*IF(BP13=5,BO13,1)*IF(BP14=5,BO14,1)*IF(BP15=5,BO15,1)*IF(BP16=5,BO16,1)</f>
        <v>1</v>
      </c>
      <c r="DP15" s="134">
        <f>IF(BR11=5,BQ11,1)*IF(BR12=5,BQ12,1)*IF(BR13=5,BQ13,1)*IF(BR14=5,BQ14,1)*IF(BR15=5,BQ15,1)*IF(BR16=5,BQ16,1)</f>
        <v>1</v>
      </c>
      <c r="DQ15" s="144">
        <f t="shared" si="32"/>
        <v>1492992</v>
      </c>
    </row>
    <row r="16" spans="2:122">
      <c r="B16" s="134">
        <v>6</v>
      </c>
      <c r="C16" s="135" t="s">
        <v>537</v>
      </c>
      <c r="L16" s="134" t="str">
        <f>'Descripcion Actividades'!C44</f>
        <v>4 Es necesario contratar servicios exculsivos de transporte</v>
      </c>
      <c r="M16" s="134">
        <v>6</v>
      </c>
      <c r="R16" s="134" t="str">
        <f>'Descripcion Actividades'!C65</f>
        <v>1 Hay múltiples fuentes para la consecusión de los materiales e insumos.</v>
      </c>
      <c r="S16" s="134">
        <v>3</v>
      </c>
      <c r="V16" s="134" t="str">
        <f>'Descripcion Actividades'!C99</f>
        <v>2 Se requieren algunos servicios de alojamiento y su disponibilidad es amplia.</v>
      </c>
      <c r="W16" s="134">
        <v>6</v>
      </c>
      <c r="Z16" s="134" t="str">
        <f>'Descripcion Actividades'!C127</f>
        <v>3 La ejecución del contrato se hace en lugares dispersos en un mismo departamento.</v>
      </c>
      <c r="AA16" s="134">
        <v>6</v>
      </c>
      <c r="AB16" s="134" t="str">
        <f>'Descripcion Actividades'!C139</f>
        <v>1 La obra no contempla  actividades de excavación, cimentación o instalación de estructuras elevadas o de elementos de gran tamaño y elevado peso.</v>
      </c>
      <c r="AC16" s="134">
        <v>6</v>
      </c>
      <c r="AN16" s="134">
        <f t="shared" si="6"/>
        <v>0</v>
      </c>
      <c r="AP16" s="134">
        <f t="shared" si="7"/>
        <v>0</v>
      </c>
      <c r="AR16" s="134">
        <f t="shared" si="1"/>
        <v>0</v>
      </c>
      <c r="AT16" s="134">
        <f t="shared" si="1"/>
        <v>0</v>
      </c>
      <c r="AU16" s="134" t="str">
        <f>MID(L16,1,1)</f>
        <v>4</v>
      </c>
      <c r="AV16" s="134">
        <f t="shared" si="1"/>
        <v>6</v>
      </c>
      <c r="AX16" s="134">
        <f t="shared" si="1"/>
        <v>0</v>
      </c>
      <c r="AZ16" s="134">
        <f t="shared" si="2"/>
        <v>0</v>
      </c>
      <c r="BA16" s="134" t="str">
        <f>MID(R16,1,1)</f>
        <v>1</v>
      </c>
      <c r="BB16" s="134">
        <f t="shared" si="2"/>
        <v>3</v>
      </c>
      <c r="BD16" s="134">
        <f t="shared" si="2"/>
        <v>0</v>
      </c>
      <c r="BE16" s="134" t="str">
        <f>MID(V16,1,1)</f>
        <v>2</v>
      </c>
      <c r="BF16" s="134">
        <f t="shared" si="2"/>
        <v>6</v>
      </c>
      <c r="BH16" s="134">
        <f t="shared" si="3"/>
        <v>0</v>
      </c>
      <c r="BI16" s="134" t="str">
        <f>MID(Z16,1,1)</f>
        <v>3</v>
      </c>
      <c r="BJ16" s="134">
        <f t="shared" si="3"/>
        <v>6</v>
      </c>
      <c r="BK16" s="134" t="str">
        <f t="shared" si="25"/>
        <v>1</v>
      </c>
      <c r="BL16" s="134">
        <f t="shared" si="3"/>
        <v>6</v>
      </c>
      <c r="BN16" s="134">
        <f t="shared" si="3"/>
        <v>0</v>
      </c>
      <c r="BP16" s="134">
        <f t="shared" si="4"/>
        <v>0</v>
      </c>
      <c r="BR16" s="134">
        <f t="shared" si="4"/>
        <v>0</v>
      </c>
      <c r="BT16" s="134">
        <f t="shared" si="4"/>
        <v>0</v>
      </c>
      <c r="BZ16" s="134">
        <f>VALUE(AU16)</f>
        <v>4</v>
      </c>
      <c r="CC16" s="134">
        <f>VALUE(BA16)</f>
        <v>1</v>
      </c>
      <c r="CE16" s="134">
        <f>VALUE(BE16)</f>
        <v>2</v>
      </c>
      <c r="CG16" s="134">
        <f>VALUE(BI16)</f>
        <v>3</v>
      </c>
      <c r="CH16" s="134">
        <f t="shared" si="29"/>
        <v>1</v>
      </c>
      <c r="CL16" s="142"/>
      <c r="CN16" s="139">
        <v>1</v>
      </c>
      <c r="CO16" s="139">
        <v>4096</v>
      </c>
      <c r="CP16" s="139">
        <v>589824</v>
      </c>
      <c r="CQ16" s="139">
        <v>644972544</v>
      </c>
      <c r="CR16" s="149"/>
      <c r="CS16" s="139">
        <v>274877906944</v>
      </c>
      <c r="CT16" s="139">
        <v>4.0025236079199763E+17</v>
      </c>
      <c r="CU16" s="139">
        <v>1.2607196652875872E+21</v>
      </c>
      <c r="CV16" s="139">
        <v>1.8345885696E+22</v>
      </c>
      <c r="CX16" s="144"/>
      <c r="CY16" s="144"/>
      <c r="CZ16" s="144"/>
      <c r="DA16" s="134">
        <f>IF(AN11=6,AM11,1)*IF(AN12=6,AM12,1)*IF(AN13=6,AM13,1)*IF(AN14=6,AM14,1)*IF(AN15=6,AM15,1)*IF(AN16=6,AM16,1)</f>
        <v>1</v>
      </c>
      <c r="DB16" s="134">
        <f>IF(AP11=6,AO11,1)*IF(AP12=6,AO12,1)*IF(AP13=6,AO13,1)*IF(AP14=6,AO14,1)*IF(AP15=6,AO15,1)*IF(AP16=6,AN16,1)</f>
        <v>1</v>
      </c>
      <c r="DC16" s="134">
        <f>IF(AR11=6,AQ11,1)*IF(AR12=6,AQ12,1)*IF(AR13=6,AQ13,1)*IF(AR14=6,AQ14,1)*IF(AR15=6,AQ15,1)*IF(AR16=6,AQ16,1)</f>
        <v>1</v>
      </c>
      <c r="DD16" s="134">
        <f>IF(AT11=6,AS11,1)*IF(AT12=6,AS12,1)*IF(AT13=6,AS13,1)*IF(AT14=6,AS14,1)*IF(AT15=6,AS15,1)*IF(AT16=6,AS16,1)</f>
        <v>1</v>
      </c>
      <c r="DE16" s="134">
        <f>IF(AV11=6,AU11,1)*IF(AV12=6,AU12,1)*IF(AV13=6,AU13,1)*IF(AV14=6,AU14,1)*IF(AV15=6,AU15,1)*IF(AV16=6,AU16,1)</f>
        <v>4</v>
      </c>
      <c r="DF16" s="134">
        <f>IF(AX11=6,AW11,1)*IF(AX12=6,AW12,1)*IF(AX13=6,AW13,1)*IF(AX14=6,AW14,1)*IF(AX15=6,AW15,1)*IF(AX16=6,AW16,1)</f>
        <v>1</v>
      </c>
      <c r="DG16" s="134">
        <f>IF(AZ11=6,AY11,1)*IF(AZ12=6,AY12,1)*IF(AZ13=6,AY13,1)*IF(AZ14=6,AY14,1)*IF(AZ15=6,AY15,1)*IF(AZ16=6,AY16,1)</f>
        <v>1</v>
      </c>
      <c r="DH16" s="134">
        <f>IF(BB11=5,BA11,1)*IF(BB12=5,BA12,1)*IF(BB13=5,BA13,1)*IF(BB14=5,BA14,1)*IF(BB15=5,BA15,1)*IF(BB16=6,BA16,1)</f>
        <v>1</v>
      </c>
      <c r="DI16" s="134">
        <f>IF(BD11=6,BC11,1)*IF(BD12=6,BC12,1)*IF(BD13=6,BC13,1)*IF(BD14=6,BC14,1)*IF(BD15=6,BC15,1)*IF(BD16=6,BC16,1)</f>
        <v>1</v>
      </c>
      <c r="DJ16" s="134">
        <f>IF(BF11=6,BE11,1)*IF(BF12=6,BE12,1)*IF(BF13=6,BE13,1)*IF(BF14=6,BE14,1)*IF(BF15=6,BE15,1)*IF(BF16=6,BE16,1)</f>
        <v>2</v>
      </c>
      <c r="DK16" s="134">
        <f>IF(BH11=6,BG11,1)*IF(BH12=6,BG12,1)*IF(BH13=6,BG13,1)*IF(BH14=6,BG14,1)*IF(BH15=6,BG15,1)*IF(BH16=6,BG16,1)</f>
        <v>2</v>
      </c>
      <c r="DL16" s="134">
        <f>IF(BJ11=6,BI11,1)*IF(BJ12=6,BI12,1)*IF(BJ13=6,BI13,1)*IF(BJ14=6,BI14,1)*IF(BJ15=6,BI15,1)*IF(BJ16=6,BI16,1)</f>
        <v>3</v>
      </c>
      <c r="DM16" s="134">
        <f>IF(BL11=5,BK11,1)*IF(BL12=5,BK12,1)*IF(BL13=5,BK13,1)*IF(BL14=5,BK14,1)*IF(BL15=5,BK15,1)*IF(BL16=6,BK16,1)</f>
        <v>2</v>
      </c>
      <c r="DN16" s="134">
        <f>IF(BN11=5,BM11,1)*IF(BN12=5,BM12,1)*IF(BN13=5,BM13,1)*IF(BN14=5,BM14,1)*IF(BN15=5,BM15,1)*IF(BN16=6,BM16,1)</f>
        <v>1</v>
      </c>
      <c r="DO16" s="134">
        <f>IF(BP11=6,BO11,1)*IF(BP12=6,BO12,1)*IF(BP13=6,BO13,1)*IF(BP14=6,BO14,1)*IF(BP15=6,BO15,1)*IF(BP16=6,BO16,1)</f>
        <v>1</v>
      </c>
      <c r="DP16" s="134">
        <f>IF(BR11=6,BQ11,1)*IF(BR12=6,BQ12,1)*IF(BR13=6,BQ13,1)*IF(BR14=6,BQ14,1)*IF(BR15=6,BQ15,1)*IF(BR16=6,BQ16,1)</f>
        <v>1</v>
      </c>
      <c r="DQ16" s="144">
        <f t="shared" si="32"/>
        <v>96</v>
      </c>
    </row>
    <row r="17" spans="2:122" s="144" customFormat="1">
      <c r="C17" s="147"/>
      <c r="AN17" s="134">
        <f t="shared" si="6"/>
        <v>0</v>
      </c>
      <c r="AP17" s="134">
        <f t="shared" si="7"/>
        <v>0</v>
      </c>
      <c r="AR17" s="134">
        <f t="shared" si="1"/>
        <v>0</v>
      </c>
      <c r="AT17" s="134">
        <f t="shared" si="1"/>
        <v>0</v>
      </c>
      <c r="AV17" s="134">
        <f t="shared" si="1"/>
        <v>0</v>
      </c>
      <c r="AX17" s="134">
        <f t="shared" si="1"/>
        <v>0</v>
      </c>
      <c r="AZ17" s="134">
        <f t="shared" si="2"/>
        <v>0</v>
      </c>
      <c r="BB17" s="134">
        <f t="shared" si="2"/>
        <v>0</v>
      </c>
      <c r="BD17" s="134">
        <f t="shared" si="2"/>
        <v>0</v>
      </c>
      <c r="BF17" s="134">
        <f t="shared" si="2"/>
        <v>0</v>
      </c>
      <c r="BH17" s="134">
        <f t="shared" si="3"/>
        <v>0</v>
      </c>
      <c r="BJ17" s="134">
        <f t="shared" si="3"/>
        <v>0</v>
      </c>
      <c r="BL17" s="134">
        <f t="shared" si="3"/>
        <v>0</v>
      </c>
      <c r="BN17" s="134">
        <f t="shared" si="3"/>
        <v>0</v>
      </c>
      <c r="BP17" s="134">
        <f t="shared" si="4"/>
        <v>0</v>
      </c>
      <c r="BR17" s="134">
        <f t="shared" si="4"/>
        <v>0</v>
      </c>
      <c r="BT17" s="134">
        <f t="shared" si="4"/>
        <v>0</v>
      </c>
      <c r="BV17" s="144">
        <f>BV11*BV14*BV15</f>
        <v>6</v>
      </c>
      <c r="BW17" s="144">
        <f>BW11*BW14*BW15</f>
        <v>36</v>
      </c>
      <c r="BX17" s="144">
        <f>BX11*BX13*BX14*BX15</f>
        <v>144</v>
      </c>
      <c r="BZ17" s="144">
        <f>BZ11*BZ12*BZ15*BZ16</f>
        <v>48</v>
      </c>
      <c r="CA17" s="144">
        <f>CA11*CA13</f>
        <v>1</v>
      </c>
      <c r="CB17" s="144">
        <f>CB11*CB13</f>
        <v>1</v>
      </c>
      <c r="CC17" s="144">
        <f>CC11*CC12*CC14</f>
        <v>1</v>
      </c>
      <c r="CD17" s="144">
        <f>CD11*CD12*CD13*CD14</f>
        <v>10</v>
      </c>
      <c r="CE17" s="144">
        <f>CE11*CE12*CE13*CE14*CE15*CE16</f>
        <v>160</v>
      </c>
      <c r="CF17" s="144">
        <f>CF12*CF13*CF14</f>
        <v>4</v>
      </c>
      <c r="CG17" s="144">
        <f>CG11*CG15*CG16</f>
        <v>24</v>
      </c>
      <c r="CH17" s="144">
        <f>CH11*CH12*CH13*CH14*CH15*CH16</f>
        <v>2</v>
      </c>
      <c r="CL17" s="148">
        <f>PRODUCT(BV17:CK17)</f>
        <v>458647142400</v>
      </c>
      <c r="CN17" s="149"/>
      <c r="CO17" s="140">
        <f>CO16/CN16</f>
        <v>4096</v>
      </c>
      <c r="CP17" s="140">
        <f>CP16/CO16</f>
        <v>144</v>
      </c>
      <c r="CQ17" s="140">
        <f>CQ16/CP16</f>
        <v>1093.5</v>
      </c>
      <c r="CR17" s="140"/>
      <c r="CS17" s="140">
        <f>CS16/CQ16</f>
        <v>426.18543921150228</v>
      </c>
      <c r="CT17" s="140">
        <f>CT16/CS16</f>
        <v>1456109.6060497134</v>
      </c>
      <c r="CU17" s="140">
        <f t="shared" ref="CU17" si="37">CU16/CS16</f>
        <v>4586471424</v>
      </c>
      <c r="CV17" s="140">
        <f t="shared" ref="CV17" si="38">CV16/CT16</f>
        <v>45835.796345331124</v>
      </c>
      <c r="CX17" s="144"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Probable</v>
      </c>
      <c r="CY17" s="144">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3</v>
      </c>
      <c r="CZ17" s="144">
        <f>MAX(DA17:DP17)</f>
        <v>160</v>
      </c>
      <c r="DA17" s="144">
        <f>PRODUCT(DA11:DA16)</f>
        <v>6</v>
      </c>
      <c r="DB17" s="144">
        <f t="shared" ref="DB17:DP17" si="39">PRODUCT(DB11:DB16)</f>
        <v>36</v>
      </c>
      <c r="DC17" s="144">
        <f t="shared" si="39"/>
        <v>144</v>
      </c>
      <c r="DD17" s="144">
        <f t="shared" si="39"/>
        <v>1</v>
      </c>
      <c r="DE17" s="144">
        <f t="shared" si="39"/>
        <v>48</v>
      </c>
      <c r="DF17" s="144">
        <f t="shared" si="39"/>
        <v>1</v>
      </c>
      <c r="DG17" s="144">
        <f t="shared" si="39"/>
        <v>1</v>
      </c>
      <c r="DH17" s="144">
        <f t="shared" si="39"/>
        <v>1</v>
      </c>
      <c r="DI17" s="144">
        <f t="shared" si="39"/>
        <v>10</v>
      </c>
      <c r="DJ17" s="144">
        <f t="shared" si="39"/>
        <v>160</v>
      </c>
      <c r="DK17" s="144">
        <f t="shared" si="39"/>
        <v>4</v>
      </c>
      <c r="DL17" s="144">
        <f t="shared" si="39"/>
        <v>24</v>
      </c>
      <c r="DM17" s="144">
        <f t="shared" si="39"/>
        <v>4</v>
      </c>
      <c r="DN17" s="144">
        <f t="shared" si="39"/>
        <v>1</v>
      </c>
      <c r="DO17" s="144">
        <f t="shared" si="39"/>
        <v>1</v>
      </c>
      <c r="DP17" s="144">
        <f t="shared" si="39"/>
        <v>1</v>
      </c>
    </row>
    <row r="18" spans="2:122" s="144" customFormat="1">
      <c r="C18" s="147"/>
      <c r="AN18" s="134"/>
      <c r="AP18" s="134"/>
      <c r="AR18" s="134"/>
      <c r="AT18" s="134"/>
      <c r="AV18" s="134"/>
      <c r="AX18" s="134"/>
      <c r="AZ18" s="134"/>
      <c r="BB18" s="134"/>
      <c r="BD18" s="134"/>
      <c r="BF18" s="134"/>
      <c r="BH18" s="134"/>
      <c r="BJ18" s="134"/>
      <c r="BL18" s="134"/>
      <c r="BN18" s="134"/>
      <c r="BP18" s="134"/>
      <c r="BR18" s="134"/>
      <c r="BT18" s="134"/>
      <c r="CL18" s="150"/>
      <c r="CN18" s="149"/>
      <c r="CO18" s="140"/>
      <c r="CP18" s="140"/>
      <c r="CQ18" s="140"/>
      <c r="CR18" s="140"/>
      <c r="CS18" s="140"/>
      <c r="CT18" s="140"/>
      <c r="CU18" s="140"/>
      <c r="CV18" s="140"/>
      <c r="DA18" s="144">
        <f>$CZ$17-DA17</f>
        <v>154</v>
      </c>
      <c r="DB18" s="144">
        <f t="shared" ref="DB18:DP18" si="40">$CZ$17-DB17</f>
        <v>124</v>
      </c>
      <c r="DC18" s="144">
        <f t="shared" si="40"/>
        <v>16</v>
      </c>
      <c r="DD18" s="144">
        <f t="shared" si="40"/>
        <v>159</v>
      </c>
      <c r="DE18" s="144">
        <f t="shared" si="40"/>
        <v>112</v>
      </c>
      <c r="DF18" s="144">
        <f t="shared" si="40"/>
        <v>159</v>
      </c>
      <c r="DG18" s="144">
        <f t="shared" si="40"/>
        <v>159</v>
      </c>
      <c r="DH18" s="144">
        <f t="shared" si="40"/>
        <v>159</v>
      </c>
      <c r="DI18" s="144">
        <f t="shared" si="40"/>
        <v>150</v>
      </c>
      <c r="DJ18" s="144">
        <f t="shared" si="40"/>
        <v>0</v>
      </c>
      <c r="DK18" s="144">
        <f t="shared" si="40"/>
        <v>156</v>
      </c>
      <c r="DL18" s="144">
        <f t="shared" si="40"/>
        <v>136</v>
      </c>
      <c r="DM18" s="144">
        <f t="shared" si="40"/>
        <v>156</v>
      </c>
      <c r="DN18" s="144">
        <f t="shared" si="40"/>
        <v>159</v>
      </c>
      <c r="DO18" s="144">
        <f t="shared" si="40"/>
        <v>159</v>
      </c>
      <c r="DP18" s="144">
        <f t="shared" si="40"/>
        <v>159</v>
      </c>
      <c r="DR18" s="144">
        <f>IF(DA18=0,DA10,IF(DB18=0,DB10,IF(DC18=0,DC10,IF(DD18=0,DD10,IF(DE18=0,DE10,IF(DF18=0,DF10,IF(DG18=0,DG10,IF(DH18=0,DH10,IF(DI18=0,DI10,IF(DJ18=0,DJ10,IF(DK18=0,DK10,IF(DL18=0,DL10,IF(DM18=0,DM10,IF(DN18=0,DN10,IF(DO18=0,DO10,DP10)))))))))))))))</f>
        <v>12</v>
      </c>
    </row>
    <row r="19" spans="2:122">
      <c r="C19" s="141" t="s">
        <v>538</v>
      </c>
      <c r="D19" s="151" t="s">
        <v>539</v>
      </c>
      <c r="E19" s="151"/>
      <c r="F19" s="152" t="s">
        <v>540</v>
      </c>
      <c r="G19" s="151"/>
      <c r="H19" s="151" t="s">
        <v>506</v>
      </c>
      <c r="I19" s="151"/>
      <c r="J19" s="151" t="s">
        <v>541</v>
      </c>
      <c r="K19" s="151"/>
      <c r="L19" s="137" t="s">
        <v>508</v>
      </c>
      <c r="N19" s="137" t="s">
        <v>508</v>
      </c>
      <c r="P19" s="137" t="s">
        <v>508</v>
      </c>
      <c r="R19" s="137" t="s">
        <v>508</v>
      </c>
      <c r="T19" s="137" t="s">
        <v>528</v>
      </c>
      <c r="V19" s="137" t="s">
        <v>528</v>
      </c>
      <c r="X19" s="137" t="s">
        <v>528</v>
      </c>
      <c r="Z19" s="137" t="s">
        <v>528</v>
      </c>
      <c r="AB19" s="137" t="s">
        <v>542</v>
      </c>
      <c r="AD19" s="137" t="s">
        <v>509</v>
      </c>
      <c r="AF19" s="137" t="s">
        <v>543</v>
      </c>
      <c r="AH19" s="137" t="s">
        <v>544</v>
      </c>
      <c r="AJ19" s="137" t="s">
        <v>544</v>
      </c>
      <c r="AN19" s="134">
        <f t="shared" si="6"/>
        <v>0</v>
      </c>
      <c r="AP19" s="134">
        <f t="shared" si="7"/>
        <v>0</v>
      </c>
      <c r="AR19" s="134">
        <f t="shared" si="1"/>
        <v>0</v>
      </c>
      <c r="AT19" s="134">
        <f t="shared" si="1"/>
        <v>0</v>
      </c>
      <c r="AV19" s="134">
        <f t="shared" si="1"/>
        <v>0</v>
      </c>
      <c r="AX19" s="134">
        <f t="shared" si="1"/>
        <v>0</v>
      </c>
      <c r="AZ19" s="134">
        <f t="shared" si="2"/>
        <v>0</v>
      </c>
      <c r="BB19" s="134">
        <f t="shared" si="2"/>
        <v>0</v>
      </c>
      <c r="BD19" s="134">
        <f t="shared" si="2"/>
        <v>0</v>
      </c>
      <c r="BF19" s="134">
        <f t="shared" si="2"/>
        <v>0</v>
      </c>
      <c r="BH19" s="134">
        <f t="shared" si="3"/>
        <v>0</v>
      </c>
      <c r="BJ19" s="134">
        <f t="shared" si="3"/>
        <v>0</v>
      </c>
      <c r="BL19" s="134">
        <f t="shared" si="3"/>
        <v>0</v>
      </c>
      <c r="BN19" s="134">
        <f t="shared" si="3"/>
        <v>0</v>
      </c>
      <c r="BP19" s="134">
        <f t="shared" si="4"/>
        <v>0</v>
      </c>
      <c r="BR19" s="134">
        <f t="shared" si="4"/>
        <v>0</v>
      </c>
      <c r="BT19" s="134">
        <f t="shared" si="4"/>
        <v>0</v>
      </c>
      <c r="CL19" s="138" t="s">
        <v>514</v>
      </c>
      <c r="CN19" s="139">
        <v>1</v>
      </c>
      <c r="CO19" s="139">
        <v>32</v>
      </c>
      <c r="CP19" s="139">
        <v>5184</v>
      </c>
      <c r="CQ19" s="139">
        <v>995328</v>
      </c>
      <c r="CR19" s="140"/>
      <c r="CS19" s="139">
        <v>402653184</v>
      </c>
      <c r="CT19" s="139">
        <v>1338925209984</v>
      </c>
      <c r="CU19" s="139">
        <v>100192997081088</v>
      </c>
      <c r="CV19" s="139">
        <v>244611809280000</v>
      </c>
      <c r="CX19" s="144"/>
      <c r="CY19" s="144"/>
      <c r="CZ19" s="144"/>
      <c r="DA19" s="143">
        <f>IFERROR(VALUE(MID(D19,1,2)),"")</f>
        <v>7</v>
      </c>
      <c r="DB19" s="143">
        <f>IFERROR(VALUE(MID(F19,1,2)),"")</f>
        <v>8</v>
      </c>
      <c r="DC19" s="143">
        <f>IFERROR(VALUE(MID(H19,1,2)),"")</f>
        <v>9</v>
      </c>
      <c r="DD19" s="143">
        <f>IFERROR(VALUE(MID(J19,1,2)),"")</f>
        <v>10</v>
      </c>
      <c r="DE19" s="143">
        <f>IFERROR(VALUE(MID(L19,1,2)),"")</f>
        <v>11</v>
      </c>
      <c r="DF19" s="143">
        <f>IFERROR(VALUE(MID(N19,1,2)),"")</f>
        <v>11</v>
      </c>
      <c r="DG19" s="143">
        <f>IFERROR(VALUE(MID(P19,1,2)),"")</f>
        <v>11</v>
      </c>
      <c r="DH19" s="143">
        <f>IFERROR(VALUE(MID(R19,1,2)),"")</f>
        <v>11</v>
      </c>
      <c r="DI19" s="143">
        <f>IFERROR(VALUE(MID(T19,1,2)),"")</f>
        <v>12</v>
      </c>
      <c r="DJ19" s="143">
        <f>IFERROR(VALUE(MID(V19,1,2)),"")</f>
        <v>12</v>
      </c>
      <c r="DK19" s="143">
        <f>IFERROR(VALUE(MID(X19,1,2)),"")</f>
        <v>12</v>
      </c>
      <c r="DL19" s="143">
        <f>IFERROR(VALUE(MID(Z19,1,2)),"")</f>
        <v>12</v>
      </c>
      <c r="DM19" s="143">
        <f>IFERROR(VALUE(MID(AB19,1,2)),"")</f>
        <v>13</v>
      </c>
      <c r="DN19" s="143">
        <f>IFERROR(VALUE(MID(AD19,1,2)),"")</f>
        <v>14</v>
      </c>
      <c r="DO19" s="143">
        <f>IFERROR(VALUE(MID(AF19,1,2)),"")</f>
        <v>15</v>
      </c>
      <c r="DP19" s="143">
        <f>IFERROR(VALUE(MID(AH19,1,2)),"")</f>
        <v>16</v>
      </c>
      <c r="DQ19" s="144"/>
    </row>
    <row r="20" spans="2:122">
      <c r="B20" s="134">
        <v>1</v>
      </c>
      <c r="C20" s="135" t="s">
        <v>545</v>
      </c>
      <c r="D20" s="134" t="str">
        <f>'Descripcion Actividades'!C16</f>
        <v>3 Se requiere experiencia pero es común encontrarla</v>
      </c>
      <c r="E20" s="134">
        <v>1</v>
      </c>
      <c r="F20" s="134" t="str">
        <f>'Descripcion Actividades'!C40</f>
        <v>4 Las actividades de transporte son inherentes al cumplimiento del objeto contractual.</v>
      </c>
      <c r="G20" s="134">
        <v>1</v>
      </c>
      <c r="H20" s="145" t="str">
        <f>'Descripcion Actividades'!C51</f>
        <v>1 El contrato no contempla actividades de manipulación y/o suministro de alimentos.</v>
      </c>
      <c r="I20" s="145">
        <v>2</v>
      </c>
      <c r="J20" s="146" t="str">
        <f>'Descripcion Actividades'!C55</f>
        <v>1 El contrato no contempla actividades de manipulación y/o suministro de medicamentos.</v>
      </c>
      <c r="K20" s="146">
        <v>2</v>
      </c>
      <c r="L20" s="134" t="str">
        <f>'Descripcion Actividades'!C63</f>
        <v>1 Todos los materiales e insumos requeridos son de amplia disponibilidad y accesibilidad.</v>
      </c>
      <c r="M20" s="134">
        <v>2</v>
      </c>
      <c r="N20" s="134" t="str">
        <f>'Descripcion Actividades'!C71</f>
        <v>1 Ninguno de los materiales e insumos requiere de permiso legal para acceder a ellos.</v>
      </c>
      <c r="O20" s="134">
        <v>2</v>
      </c>
      <c r="P20" s="134" t="str">
        <f>'Descripcion Actividades'!C73</f>
        <v>1 Los materiales e insumos son todos de origen nacional.</v>
      </c>
      <c r="Q20" s="134">
        <v>2</v>
      </c>
      <c r="R20" s="134" t="str">
        <f>'Descripcion Actividades'!C75</f>
        <v>1 No se contemplan materiales e insumos perecederos para la ejecución del contrato.</v>
      </c>
      <c r="S20" s="134">
        <v>2</v>
      </c>
      <c r="T20" s="134" t="str">
        <f>'Descripcion Actividades'!C81</f>
        <v>1 El suministro de agua no es relevante para la ejecución del contrato.</v>
      </c>
      <c r="U20" s="134">
        <v>2</v>
      </c>
      <c r="V20" s="134" t="str">
        <f>'Descripcion Actividades'!C89</f>
        <v>5 Se requiere aprovisionarse de servicio de conectividad satelital.</v>
      </c>
      <c r="W20" s="134">
        <v>2</v>
      </c>
      <c r="X20" s="134" t="str">
        <f>'Descripcion Actividades'!C97</f>
        <v>1 No se requiere servicio de audiovisuales en el contrato</v>
      </c>
      <c r="Y20" s="134">
        <v>1</v>
      </c>
      <c r="Z20" s="134" t="str">
        <f>'Descripcion Actividades'!C105</f>
        <v>1 No se requieren disposición de residuos o escombros.</v>
      </c>
      <c r="AA20" s="134">
        <v>1</v>
      </c>
      <c r="AB20" s="134" t="str">
        <f>'Descripcion Actividades'!C110</f>
        <v>3 La estructura de supervisión y niveles de decisión es elaborada y las decisiones se toman en cada nivel según su relevancia para el contrato.</v>
      </c>
      <c r="AC20" s="134">
        <v>2</v>
      </c>
      <c r="AD20" s="134" t="str">
        <f>'Descripcion Actividades'!C118</f>
        <v>2 Las máquinas, equipos y vehículos son de uso común y su disponibilidad es amplia.</v>
      </c>
      <c r="AE20" s="134">
        <v>2</v>
      </c>
      <c r="AF20" s="134" t="str">
        <f>'Descripcion Actividades'!C123</f>
        <v>4 El contrato contempla una cantidad apreciable de actividades de campo especializadas y/o complejas.</v>
      </c>
      <c r="AG20" s="134">
        <v>2</v>
      </c>
      <c r="AH20" s="134" t="str">
        <f>'Descripcion Actividades'!C131</f>
        <v>1 El contrato no contempla actividades de obra civil.</v>
      </c>
      <c r="AI20" s="134">
        <v>2</v>
      </c>
      <c r="AJ20" s="134" t="str">
        <f>'Descripcion Actividades'!C139</f>
        <v>1 La obra no contempla  actividades de excavación, cimentación o instalación de estructuras elevadas o de elementos de gran tamaño y elevado peso.</v>
      </c>
      <c r="AK20" s="134">
        <v>2</v>
      </c>
      <c r="AM20" s="134" t="str">
        <f t="shared" si="21"/>
        <v>3</v>
      </c>
      <c r="AN20" s="134">
        <f t="shared" si="6"/>
        <v>1</v>
      </c>
      <c r="AO20" s="134" t="str">
        <f t="shared" si="22"/>
        <v>4</v>
      </c>
      <c r="AP20" s="134">
        <f t="shared" si="7"/>
        <v>1</v>
      </c>
      <c r="AQ20" s="145" t="str">
        <f>MID(H20,1,1)</f>
        <v>1</v>
      </c>
      <c r="AR20" s="134">
        <f t="shared" si="1"/>
        <v>2</v>
      </c>
      <c r="AS20" s="146" t="str">
        <f>MID(J20,1,1)</f>
        <v>1</v>
      </c>
      <c r="AT20" s="134">
        <f t="shared" si="1"/>
        <v>2</v>
      </c>
      <c r="AU20" s="134" t="str">
        <f>MID(L20,1,1)</f>
        <v>1</v>
      </c>
      <c r="AV20" s="134">
        <f t="shared" si="1"/>
        <v>2</v>
      </c>
      <c r="AW20" s="134" t="str">
        <f>MID(N20,1,1)</f>
        <v>1</v>
      </c>
      <c r="AX20" s="134">
        <f t="shared" si="1"/>
        <v>2</v>
      </c>
      <c r="AY20" s="134" t="str">
        <f>MID(P20,1,1)</f>
        <v>1</v>
      </c>
      <c r="AZ20" s="134">
        <f t="shared" si="2"/>
        <v>2</v>
      </c>
      <c r="BA20" s="134" t="str">
        <f>MID(R20,1,1)</f>
        <v>1</v>
      </c>
      <c r="BB20" s="134">
        <f t="shared" si="2"/>
        <v>2</v>
      </c>
      <c r="BC20" s="134" t="str">
        <f>MID(T20,1,1)</f>
        <v>1</v>
      </c>
      <c r="BD20" s="134">
        <f t="shared" si="2"/>
        <v>2</v>
      </c>
      <c r="BE20" s="134" t="str">
        <f>MID(V20,1,1)</f>
        <v>5</v>
      </c>
      <c r="BF20" s="134">
        <f t="shared" si="2"/>
        <v>2</v>
      </c>
      <c r="BG20" s="134" t="str">
        <f>MID(X20,1,1)</f>
        <v>1</v>
      </c>
      <c r="BH20" s="134">
        <f t="shared" si="3"/>
        <v>1</v>
      </c>
      <c r="BI20" s="134" t="str">
        <f>MID(Z20,1,1)</f>
        <v>1</v>
      </c>
      <c r="BJ20" s="134">
        <f t="shared" si="3"/>
        <v>1</v>
      </c>
      <c r="BK20" s="134" t="str">
        <f>MID(AB20,1,1)</f>
        <v>3</v>
      </c>
      <c r="BL20" s="134">
        <f t="shared" si="3"/>
        <v>2</v>
      </c>
      <c r="BM20" s="134" t="str">
        <f>MID(AD20,1,1)</f>
        <v>2</v>
      </c>
      <c r="BN20" s="134">
        <f t="shared" si="3"/>
        <v>2</v>
      </c>
      <c r="BO20" s="134" t="str">
        <f>MID(AF20,1,1)</f>
        <v>4</v>
      </c>
      <c r="BP20" s="134">
        <f t="shared" si="4"/>
        <v>2</v>
      </c>
      <c r="BQ20" s="134" t="str">
        <f>MID(AH20,1,1)</f>
        <v>1</v>
      </c>
      <c r="BR20" s="134">
        <f t="shared" si="4"/>
        <v>2</v>
      </c>
      <c r="BS20" s="134" t="str">
        <f t="shared" ref="BS20" si="41">MID(AJ20,1,1)</f>
        <v>1</v>
      </c>
      <c r="BT20" s="134">
        <f t="shared" si="4"/>
        <v>2</v>
      </c>
      <c r="BV20" s="134">
        <f t="shared" si="14"/>
        <v>3</v>
      </c>
      <c r="BW20" s="134">
        <f>VALUE(AO20)</f>
        <v>4</v>
      </c>
      <c r="BX20" s="145">
        <f>VALUE(AQ20)</f>
        <v>1</v>
      </c>
      <c r="BY20" s="146">
        <f t="shared" ref="BY20:BY78" si="42">VALUE(AS20)</f>
        <v>1</v>
      </c>
      <c r="BZ20" s="134">
        <f>VALUE(AU20)</f>
        <v>1</v>
      </c>
      <c r="CA20" s="134">
        <f>VALUE(AW20)</f>
        <v>1</v>
      </c>
      <c r="CB20" s="134">
        <f>VALUE(AY20)</f>
        <v>1</v>
      </c>
      <c r="CC20" s="134">
        <f>VALUE(BA20)</f>
        <v>1</v>
      </c>
      <c r="CD20" s="134">
        <f>VALUE(BC20)</f>
        <v>1</v>
      </c>
      <c r="CE20" s="134">
        <f>VALUE(BE20)</f>
        <v>5</v>
      </c>
      <c r="CF20" s="134">
        <f>VALUE(BG20)</f>
        <v>1</v>
      </c>
      <c r="CG20" s="134">
        <f>VALUE(BI20)</f>
        <v>1</v>
      </c>
      <c r="CH20" s="134">
        <f>VALUE(BK20)</f>
        <v>3</v>
      </c>
      <c r="CI20" s="134">
        <f>VALUE(BM20)</f>
        <v>2</v>
      </c>
      <c r="CJ20" s="134">
        <f>VALUE(BO20)</f>
        <v>4</v>
      </c>
      <c r="CK20" s="134">
        <f t="shared" ref="CK20" si="43">VALUE(BQ20)</f>
        <v>1</v>
      </c>
      <c r="CL20" s="142"/>
      <c r="CN20" s="140"/>
      <c r="CO20" s="140">
        <f>CO19/CN19</f>
        <v>32</v>
      </c>
      <c r="CP20" s="140">
        <f>CP19/CO19</f>
        <v>162</v>
      </c>
      <c r="CQ20" s="140">
        <f>CQ19/CP19</f>
        <v>192</v>
      </c>
      <c r="CR20" s="140"/>
      <c r="CS20" s="140">
        <f>CS19/CQ19</f>
        <v>404.54320987654319</v>
      </c>
      <c r="CT20" s="140">
        <f>CT19/CS19</f>
        <v>3325.2567300796509</v>
      </c>
      <c r="CU20" s="140">
        <f t="shared" ref="CU20" si="44">CU19/CS19</f>
        <v>248832</v>
      </c>
      <c r="CV20" s="140">
        <f t="shared" ref="CV20" si="45">CV19/CT19</f>
        <v>182.69266084169337</v>
      </c>
      <c r="CX20" s="144"/>
      <c r="CY20" s="144"/>
      <c r="CZ20" s="144"/>
      <c r="DA20" s="134">
        <f>IF(AN20=1,AM20,1)*IF(AN21=1,AM21,1)*IF(AN22=1,AM22,1)*IF(AN23=1,AM23,1)</f>
        <v>3</v>
      </c>
      <c r="DB20" s="134">
        <f>IF(AP20=1,AO20,1)*IF(AP21=1,AO21,1)*IF(AP22=1,AO22,1)*IF(AP23=1,AO23,1)</f>
        <v>48</v>
      </c>
      <c r="DC20" s="134">
        <f>IF(AR20=1,AQ20,1)*IF(AR21=1,AQ21,1)*IF(AR22=1,AQ22,1)*IF(AR23=1,AQ23,1)</f>
        <v>1</v>
      </c>
      <c r="DD20" s="134">
        <f>IF(AT20=1,AS20,1)*IF(AT21=1,AS21,1)*IF(AT22=1,AS22,1)*IF(AT23=1,AS23,1)</f>
        <v>1</v>
      </c>
      <c r="DE20" s="134">
        <f>IF(AV20=1,AU20,1)*IF(AV21=1,AU21,1)*IF(AV22=1,AU22,1)*IF(AV23=1,AU23,1)</f>
        <v>1</v>
      </c>
      <c r="DF20" s="134">
        <f>IF(AX20=1,AW20,1)*IF(AX21=1,AW21,1)*IF(AX22=1,AW22,1)*IF(AX23=1,AW23,1)</f>
        <v>1</v>
      </c>
      <c r="DG20" s="134">
        <f>IF(AZ20=1,AY20,1)*IF(AZ21=1,AY21,1)*IF(AZ22=1,AY22,1)*IF(AZ23=1,AY23,1)</f>
        <v>1</v>
      </c>
      <c r="DH20" s="134">
        <f>IF(BB20=1,BA20,1)*IF(BB21=1,BA21,1)*IF(BB22=1,BA22,1)*IF(BB23=1,BA23,1)</f>
        <v>1</v>
      </c>
      <c r="DI20" s="134">
        <f>IF(BD20=1,BC20,1)*IF(BD21=1,BC21,1)*IF(BD22=1,BC22,1)*IF(BD23=1,BC23,1)</f>
        <v>1</v>
      </c>
      <c r="DJ20" s="134">
        <f>IF(BF20=1,BE20,1)*IF(BF21=1,BE21,1)*IF(BF22=1,BE22,1)</f>
        <v>1</v>
      </c>
      <c r="DK20" s="134">
        <f>IF(BH20=1,BG20,1)*IF(BH21=1,BG21,1)*IF(BH22=1,BG22,1)*IF(BH23=1,BG23,1)</f>
        <v>4</v>
      </c>
      <c r="DL20" s="134">
        <f>IF(BJ20=1,BI20,1)*IF(BJ21=1,BI21,1)*IF(BJ22=1,BI22,1)*IF(BJ23=1,BI23,1)</f>
        <v>1</v>
      </c>
      <c r="DM20" s="134">
        <f>IF(BL20=1,BK20,1)*IF(BL21=1,BK21,1)*IF(BL22=1,BK22,1)*IF(BL23=1,BK23,1)</f>
        <v>1</v>
      </c>
      <c r="DN20" s="134">
        <f>IF(BN20=1,BM20,1)*IF(BN21=1,BM21,1)*IF(BN22=1,BM22,1)*IF(BN23=1,BM23,1)</f>
        <v>1</v>
      </c>
      <c r="DO20" s="134">
        <f>IF(BP20=1,BO20,1)*IF(BP21=1,BO21,1)*IF(BP22=1,BO22,1)*IF(BP23=1,BO23,1)</f>
        <v>1</v>
      </c>
      <c r="DP20" s="134">
        <f>IF(BR20=1,BQ20,1)*IF(BR21=1,BQ21,1)*IF(BR22=1,BQ22,1)*IF(BR23=1,BQ23,1)</f>
        <v>1</v>
      </c>
      <c r="DQ20" s="144">
        <f t="shared" ref="DQ20:DQ23" si="46">PRODUCT(DA20:DP20)</f>
        <v>576</v>
      </c>
      <c r="DR20" s="134">
        <f>IF((DQ20-MAX(DQ20:DQ23))=0,B20,IF((DQ21-MAX(DQ20:DQ23))=0,B21,IF((DQ22-MAX(DQ20:DQ23))=0,B22,B23)))</f>
        <v>2</v>
      </c>
    </row>
    <row r="21" spans="2:122">
      <c r="B21" s="134">
        <v>2</v>
      </c>
      <c r="C21" s="135" t="s">
        <v>546</v>
      </c>
      <c r="D21" s="134" t="str">
        <f>'Descripcion Actividades'!C18</f>
        <v>1 El proceso es de común conocimiento no tiene restricciones de uso.</v>
      </c>
      <c r="E21" s="134">
        <v>3</v>
      </c>
      <c r="F21" s="134" t="str">
        <f>'Descripcion Actividades'!C42</f>
        <v>3 Las actividades de transporte son frecuentes y periódicas</v>
      </c>
      <c r="G21" s="134">
        <v>1</v>
      </c>
      <c r="H21" s="134" t="str">
        <f>'Descripcion Actividades'!C53</f>
        <v>1 Nada Relevante</v>
      </c>
      <c r="I21" s="134">
        <v>2</v>
      </c>
      <c r="J21" s="146" t="str">
        <f>'Descripcion Actividades'!C53</f>
        <v>1 Nada Relevante</v>
      </c>
      <c r="K21" s="146">
        <v>2</v>
      </c>
      <c r="L21" s="134" t="str">
        <f>'Descripcion Actividades'!C65</f>
        <v>1 Hay múltiples fuentes para la consecusión de los materiales e insumos.</v>
      </c>
      <c r="M21" s="134">
        <v>2</v>
      </c>
      <c r="T21" s="134" t="str">
        <f>'Descripcion Actividades'!C83</f>
        <v>2 Se cuenta con red de suministro de energía eléctrica y está disponible todo el tiempo.</v>
      </c>
      <c r="U21" s="134">
        <v>2</v>
      </c>
      <c r="V21" s="134" t="str">
        <f>'Descripcion Actividades'!C91</f>
        <v>4 Se requiere el procesamiento de un alto volumen de datos, es relevante para la ejecución del contrato y se realiza con un tercero.</v>
      </c>
      <c r="W21" s="134">
        <v>2</v>
      </c>
      <c r="X21" s="134" t="str">
        <f>'Descripcion Actividades'!C99</f>
        <v>2 Se requieren algunos servicios de alojamiento y su disponibilidad es amplia.</v>
      </c>
      <c r="Y21" s="134">
        <v>2</v>
      </c>
      <c r="AB21" s="134" t="str">
        <f>'Descripcion Actividades'!C112</f>
        <v>3 Los procesos, metodologías, procedimientos, instructivos son complejos</v>
      </c>
      <c r="AC21" s="134">
        <v>2</v>
      </c>
      <c r="AF21" s="134" t="str">
        <f>'Descripcion Actividades'!C125</f>
        <v>2 El lugar para la ejecución del contrato es de fácil acceso y pero los tiempos para acceder pueden variar.</v>
      </c>
      <c r="AG21" s="134">
        <v>2</v>
      </c>
      <c r="AH21" s="134" t="str">
        <f>'Descripcion Actividades'!C133</f>
        <v>1 Se contempla un único frente de obra.</v>
      </c>
      <c r="AI21" s="134">
        <v>2</v>
      </c>
      <c r="AJ21" s="134" t="str">
        <f>'Descripcion Actividades'!C141</f>
        <v>1 La obra no contempla actividades bajo el agua.</v>
      </c>
      <c r="AK21" s="134">
        <v>2</v>
      </c>
      <c r="AM21" s="134" t="str">
        <f t="shared" si="21"/>
        <v>1</v>
      </c>
      <c r="AN21" s="134">
        <f t="shared" si="6"/>
        <v>3</v>
      </c>
      <c r="AO21" s="134" t="str">
        <f t="shared" si="22"/>
        <v>3</v>
      </c>
      <c r="AP21" s="134">
        <f t="shared" si="7"/>
        <v>1</v>
      </c>
      <c r="AQ21" s="145" t="str">
        <f>MID(H21,1,1)</f>
        <v>1</v>
      </c>
      <c r="AR21" s="134">
        <f t="shared" si="1"/>
        <v>2</v>
      </c>
      <c r="AS21" s="146" t="str">
        <f>MID(J21,1,1)</f>
        <v>1</v>
      </c>
      <c r="AT21" s="134">
        <f t="shared" si="1"/>
        <v>2</v>
      </c>
      <c r="AU21" s="134" t="str">
        <f>MID(L21,1,1)</f>
        <v>1</v>
      </c>
      <c r="AV21" s="134">
        <f t="shared" si="1"/>
        <v>2</v>
      </c>
      <c r="AX21" s="134">
        <f t="shared" si="1"/>
        <v>0</v>
      </c>
      <c r="AZ21" s="134">
        <f t="shared" si="2"/>
        <v>0</v>
      </c>
      <c r="BB21" s="134">
        <f t="shared" si="2"/>
        <v>0</v>
      </c>
      <c r="BC21" s="134" t="str">
        <f>MID(T21,1,1)</f>
        <v>2</v>
      </c>
      <c r="BD21" s="134">
        <f t="shared" si="2"/>
        <v>2</v>
      </c>
      <c r="BE21" s="134" t="str">
        <f>MID(V21,1,1)</f>
        <v>4</v>
      </c>
      <c r="BF21" s="134">
        <f t="shared" si="2"/>
        <v>2</v>
      </c>
      <c r="BG21" s="134" t="str">
        <f t="shared" ref="BG21:BG23" si="47">MID(X21,1,1)</f>
        <v>2</v>
      </c>
      <c r="BH21" s="134">
        <f t="shared" si="3"/>
        <v>2</v>
      </c>
      <c r="BJ21" s="134">
        <f t="shared" si="3"/>
        <v>0</v>
      </c>
      <c r="BK21" s="134" t="str">
        <f>MID(AB21,1,1)</f>
        <v>3</v>
      </c>
      <c r="BL21" s="134">
        <f t="shared" si="3"/>
        <v>2</v>
      </c>
      <c r="BN21" s="134">
        <f t="shared" si="3"/>
        <v>0</v>
      </c>
      <c r="BO21" s="134" t="str">
        <f>MID(AF21,1,1)</f>
        <v>2</v>
      </c>
      <c r="BP21" s="134">
        <f t="shared" si="4"/>
        <v>2</v>
      </c>
      <c r="BQ21" s="134" t="str">
        <f>MID(AH21,1,1)</f>
        <v>1</v>
      </c>
      <c r="BR21" s="134">
        <f t="shared" si="4"/>
        <v>2</v>
      </c>
      <c r="BS21" s="134" t="str">
        <f>MID(AJ21,1,1)</f>
        <v>1</v>
      </c>
      <c r="BT21" s="134">
        <f t="shared" si="4"/>
        <v>2</v>
      </c>
      <c r="BV21" s="134">
        <f t="shared" si="14"/>
        <v>1</v>
      </c>
      <c r="BW21" s="134">
        <f>VALUE(AO21)</f>
        <v>3</v>
      </c>
      <c r="BX21" s="145">
        <f>VALUE(AQ21)</f>
        <v>1</v>
      </c>
      <c r="BY21" s="146">
        <f t="shared" si="42"/>
        <v>1</v>
      </c>
      <c r="BZ21" s="134">
        <f>VALUE(AU21)</f>
        <v>1</v>
      </c>
      <c r="CD21" s="134">
        <f>VALUE(BC21)</f>
        <v>2</v>
      </c>
      <c r="CE21" s="134">
        <f>VALUE(BE21)</f>
        <v>4</v>
      </c>
      <c r="CF21" s="134">
        <f t="shared" ref="CF21:CF23" si="48">VALUE(BG21)</f>
        <v>2</v>
      </c>
      <c r="CH21" s="134">
        <f>VALUE(BK21)</f>
        <v>3</v>
      </c>
      <c r="CJ21" s="134">
        <f>VALUE(BO21)</f>
        <v>2</v>
      </c>
      <c r="CK21" s="134">
        <f>VALUE(BQ21)</f>
        <v>1</v>
      </c>
      <c r="CL21" s="142"/>
      <c r="CN21" s="139">
        <v>1</v>
      </c>
      <c r="CO21" s="139">
        <v>2</v>
      </c>
      <c r="CP21" s="139">
        <v>4</v>
      </c>
      <c r="CQ21" s="139">
        <v>16</v>
      </c>
      <c r="CR21" s="140"/>
      <c r="CS21" s="139">
        <v>64</v>
      </c>
      <c r="CT21" s="139">
        <v>486</v>
      </c>
      <c r="CU21" s="139">
        <v>1152</v>
      </c>
      <c r="CV21" s="139">
        <v>1152</v>
      </c>
      <c r="CX21" s="144"/>
      <c r="CY21" s="144"/>
      <c r="CZ21" s="144"/>
      <c r="DA21" s="134">
        <f>IF(AN20=2,AM20,1)*IF(AN21=2,AM21,1)*IF(AN22=2,AM22,1)*IF(AN23=2,AM23,1)</f>
        <v>1</v>
      </c>
      <c r="DB21" s="134">
        <f>IF(AP20=2,AO20,1)*IF(AP21=2,AO21,1)*IF(AP22=2,AO22,1)*IF(AP23=2,AO23,1)</f>
        <v>1</v>
      </c>
      <c r="DC21" s="134">
        <f>IF(AR20=2,AQ20,1)*IF(AR21=2,AQ21,1)*IF(AR22=2,AQ22,1)*IF(AR23=2,AQ23,1)</f>
        <v>1</v>
      </c>
      <c r="DD21" s="134">
        <f>IF(AT20=2,AS20,1)*IF(AT21=2,AS21,1)*IF(AT22=2,AS22,1)*IF(AT23=2,AS23,1)</f>
        <v>1</v>
      </c>
      <c r="DE21" s="134">
        <f>IF(AV20=2,AU20,1)*IF(AV21=2,AU21,1)*IF(AV22=2,AU22,1)*IF(AV23=2,AU23,1)</f>
        <v>1</v>
      </c>
      <c r="DF21" s="134">
        <f>IF(AX20=2,AW20,1)*IF(AX21=2,AW21,1)*IF(AX22=2,AW22,1)*IF(AX23=2,AW23,1)</f>
        <v>1</v>
      </c>
      <c r="DG21" s="134">
        <f>IF(AZ20=2,AY20,1)*IF(AZ21=2,AY21,1)*IF(AZ22=2,AY22,1)*IF(AZ23=2,AY23,1)</f>
        <v>1</v>
      </c>
      <c r="DH21" s="134">
        <f>IF(BB20=2,BA20,1)*IF(BB21=2,BA21,1)*IF(BB22=2,BA22,1)*IF(BB23=2,BA23,1)</f>
        <v>1</v>
      </c>
      <c r="DI21" s="134">
        <f>IF(BD20=2,BC20,1)*IF(BD21=2,BC21,1)*IF(BD22=2,BC22,1)*IF(BD23=2,BC23,1)</f>
        <v>10</v>
      </c>
      <c r="DJ21" s="134">
        <f>IF(BF20=2,BE20,1)*IF(BF21=2,BE21,1)*IF(BF22=2,BE22,1)</f>
        <v>80</v>
      </c>
      <c r="DK21" s="134">
        <f>IF(BH20=2,BG20,1)*IF(BH21=2,BG21,1)*IF(BH22=2,BG22,1)*IF(BH23=2,BG23,1)</f>
        <v>2</v>
      </c>
      <c r="DL21" s="134">
        <f>IF(BJ20=2,BI20,1)*IF(BJ21=2,BI21,1)*IF(BJ22=2,BI22,1)*IF(BJ23=2,BI23,1)</f>
        <v>1</v>
      </c>
      <c r="DM21" s="134">
        <f>IF(BL20=2,BK20,1)*IF(BL21=2,BK21,1)*IF(BL22=2,BK22,1)*IF(BL23=2,BK23,1)</f>
        <v>27</v>
      </c>
      <c r="DN21" s="134">
        <f>IF(BN20=2,BM20,1)*IF(BN21=2,BM21,1)*IF(BN22=2,BM22,1)*IF(BN23=2,BM23,1)</f>
        <v>2</v>
      </c>
      <c r="DO21" s="134">
        <f>IF(BP20=2,BO20,1)*IF(BP21=2,BO21,1)*IF(BP22=2,BO22,1)*IF(BP23=2,BO23,1)</f>
        <v>24</v>
      </c>
      <c r="DP21" s="134">
        <f>IF(BR20=2,BQ20,1)*IF(BR21=2,BQ21,1)*IF(BR22=2,BQ22,1)*IF(BR23=2,BQ23,1)</f>
        <v>2</v>
      </c>
      <c r="DQ21" s="144">
        <f t="shared" si="46"/>
        <v>4147200</v>
      </c>
    </row>
    <row r="22" spans="2:122">
      <c r="B22" s="134">
        <v>3</v>
      </c>
      <c r="C22" s="135" t="s">
        <v>547</v>
      </c>
      <c r="D22" s="134" t="str">
        <f>'Descripcion Actividades'!C22</f>
        <v>2 Se requieren permisos y licencias para la realización de las actividades por parte de autoridad competente que regula la actividad.</v>
      </c>
      <c r="E22" s="134">
        <v>3</v>
      </c>
      <c r="F22" s="134" t="str">
        <f>'Descripcion Actividades'!C44</f>
        <v>4 Es necesario contratar servicios exculsivos de transporte</v>
      </c>
      <c r="G22" s="134">
        <v>1</v>
      </c>
      <c r="T22" s="134" t="str">
        <f>'Descripcion Actividades'!C85</f>
        <v>1 El suministro de gas no es relevante para la ejecución del contrato.</v>
      </c>
      <c r="U22" s="134">
        <v>2</v>
      </c>
      <c r="V22" s="134" t="str">
        <f>'Descripcion Actividades'!C93</f>
        <v>4 Se requiere el almacenamiento de un alto volumen de datos, es relevante para la ejecución del contrato y se realiza con un tercero.</v>
      </c>
      <c r="W22" s="134">
        <v>2</v>
      </c>
      <c r="X22" s="134" t="str">
        <f>'Descripcion Actividades'!C101</f>
        <v>2 Se requieren algunos servicios sanitarios y su disponibilidad es amplia.</v>
      </c>
      <c r="Y22" s="134">
        <v>1</v>
      </c>
      <c r="AB22" s="134" t="str">
        <f>'Descripcion Actividades'!C114</f>
        <v>3 Las actividades a realizar requieren de un nivel de direccionamiento y control elaborado. El personal puede actuar con limitado grado de autonomía.</v>
      </c>
      <c r="AC22" s="134">
        <v>2</v>
      </c>
      <c r="AF22" s="134" t="str">
        <f>'Descripcion Actividades'!C127</f>
        <v>3 La ejecución del contrato se hace en lugares dispersos en un mismo departamento.</v>
      </c>
      <c r="AG22" s="134">
        <v>2</v>
      </c>
      <c r="AH22" s="134" t="str">
        <f>'Descripcion Actividades'!C135</f>
        <v>2 El lugar para la ejecución del contrato es de fácil acceso y pero los tiempos para acceder pueden variar.</v>
      </c>
      <c r="AI22" s="134">
        <v>2</v>
      </c>
      <c r="AM22" s="134" t="str">
        <f t="shared" si="21"/>
        <v>2</v>
      </c>
      <c r="AN22" s="134">
        <f t="shared" si="6"/>
        <v>3</v>
      </c>
      <c r="AO22" s="134" t="str">
        <f t="shared" si="22"/>
        <v>4</v>
      </c>
      <c r="AP22" s="134">
        <f t="shared" si="7"/>
        <v>1</v>
      </c>
      <c r="AR22" s="134">
        <f t="shared" si="1"/>
        <v>0</v>
      </c>
      <c r="AT22" s="134">
        <f t="shared" si="1"/>
        <v>0</v>
      </c>
      <c r="AV22" s="134">
        <f t="shared" si="1"/>
        <v>0</v>
      </c>
      <c r="AX22" s="134">
        <f t="shared" si="1"/>
        <v>0</v>
      </c>
      <c r="AZ22" s="134">
        <f t="shared" si="2"/>
        <v>0</v>
      </c>
      <c r="BB22" s="134">
        <f t="shared" si="2"/>
        <v>0</v>
      </c>
      <c r="BC22" s="134" t="str">
        <f>MID(T22,1,1)</f>
        <v>1</v>
      </c>
      <c r="BD22" s="134">
        <f t="shared" si="2"/>
        <v>2</v>
      </c>
      <c r="BE22" s="134" t="str">
        <f>MID(V22,1,1)</f>
        <v>4</v>
      </c>
      <c r="BF22" s="134">
        <f t="shared" si="2"/>
        <v>2</v>
      </c>
      <c r="BG22" s="134" t="str">
        <f t="shared" si="47"/>
        <v>2</v>
      </c>
      <c r="BH22" s="134">
        <f t="shared" si="3"/>
        <v>1</v>
      </c>
      <c r="BJ22" s="134">
        <f t="shared" si="3"/>
        <v>0</v>
      </c>
      <c r="BK22" s="134" t="str">
        <f>MID(AB22,1,1)</f>
        <v>3</v>
      </c>
      <c r="BL22" s="134">
        <f t="shared" si="3"/>
        <v>2</v>
      </c>
      <c r="BN22" s="134">
        <f t="shared" si="3"/>
        <v>0</v>
      </c>
      <c r="BO22" s="134" t="str">
        <f>MID(AF22,1,1)</f>
        <v>3</v>
      </c>
      <c r="BP22" s="134">
        <f t="shared" si="4"/>
        <v>2</v>
      </c>
      <c r="BQ22" s="134" t="str">
        <f>MID(AH22,1,1)</f>
        <v>2</v>
      </c>
      <c r="BR22" s="134">
        <f t="shared" si="4"/>
        <v>2</v>
      </c>
      <c r="BT22" s="134">
        <f t="shared" si="4"/>
        <v>0</v>
      </c>
      <c r="BV22" s="134">
        <f t="shared" si="14"/>
        <v>2</v>
      </c>
      <c r="BW22" s="134">
        <f>VALUE(AO22)</f>
        <v>4</v>
      </c>
      <c r="CD22" s="134">
        <f>VALUE(BC22)</f>
        <v>1</v>
      </c>
      <c r="CE22" s="134">
        <f>VALUE(BE22)</f>
        <v>4</v>
      </c>
      <c r="CF22" s="134">
        <f t="shared" si="48"/>
        <v>2</v>
      </c>
      <c r="CH22" s="134">
        <f>VALUE(BK22)</f>
        <v>3</v>
      </c>
      <c r="CJ22" s="134">
        <f>VALUE(BO22)</f>
        <v>3</v>
      </c>
      <c r="CK22" s="134">
        <f>VALUE(BQ22)</f>
        <v>2</v>
      </c>
      <c r="CL22" s="142"/>
      <c r="CN22" s="140"/>
      <c r="CO22" s="140">
        <f>CO21/CN21</f>
        <v>2</v>
      </c>
      <c r="CP22" s="140">
        <f>CP21/CO21</f>
        <v>2</v>
      </c>
      <c r="CQ22" s="140">
        <f>CQ21/CP21</f>
        <v>4</v>
      </c>
      <c r="CR22" s="140"/>
      <c r="CS22" s="140">
        <f>CS21/CQ21</f>
        <v>4</v>
      </c>
      <c r="CT22" s="140">
        <f>CT21/CS21</f>
        <v>7.59375</v>
      </c>
      <c r="CU22" s="140">
        <f t="shared" ref="CU22" si="49">CU21/CS21</f>
        <v>18</v>
      </c>
      <c r="CV22" s="140">
        <f t="shared" ref="CV22" si="50">CV21/CT21</f>
        <v>2.3703703703703702</v>
      </c>
      <c r="CX22" s="144"/>
      <c r="CY22" s="144"/>
      <c r="CZ22" s="144"/>
      <c r="DA22" s="134">
        <f>IF(AN20=3,AM20,1)*IF(AN21=3,AM21,1)*IF(AN22=3,AM22,1)*IF(AN23=3,AM23,1)</f>
        <v>2</v>
      </c>
      <c r="DB22" s="134">
        <f>IF(AP20=3,AO20,1)*IF(AP21=3,AO21,1)*IF(AP22=3,AO22,1)*IF(AP23=3,AO23,1)</f>
        <v>1</v>
      </c>
      <c r="DC22" s="134">
        <f>IF(AR20=3,AQ20,1)*IF(AR21=3,AQ21,1)*IF(AR22=3,AQ22,1)*IF(AR23=3,AQ23,1)</f>
        <v>1</v>
      </c>
      <c r="DD22" s="134">
        <f>IF(AT20=3,AS20,1)*IF(AT21=3,AS21,1)*IF(AT22=3,AS22,1)*IF(AT23=3,AS23,1)</f>
        <v>1</v>
      </c>
      <c r="DE22" s="134">
        <f>IF(AV20=3,AU20,1)*IF(AV21=3,AU21,1)*IF(AV22=3,AU22,1)*IF(AV23=3,AU23,1)</f>
        <v>1</v>
      </c>
      <c r="DF22" s="134">
        <f>IF(AX20=3,AW20,1)*IF(AX21=3,AW21,1)*IF(AX22=3,AW22,1)*IF(AX23=3,AW23,1)</f>
        <v>1</v>
      </c>
      <c r="DG22" s="134">
        <f>IF(AZ20=3,AY20,1)*IF(AZ21=3,AY21,1)*IF(AZ22=3,AY22,1)*IF(AZ23=3,AY23,1)</f>
        <v>1</v>
      </c>
      <c r="DH22" s="134">
        <f>IF(BB20=3,BA20,1)*IF(BB21=3,BA21,1)*IF(BB22=3,BA22,1)*IF(BB23=3,BA23,1)</f>
        <v>1</v>
      </c>
      <c r="DI22" s="134">
        <f>IF(BD20=3,BC20,1)*IF(BD21=3,BC21,1)*IF(BD22=3,BC22,1)*IF(BD23=3,BC23,1)</f>
        <v>1</v>
      </c>
      <c r="DJ22" s="134">
        <f>IF(BF20=3,BE20,1)*IF(BF21=3,BE21,1)*IF(BF22=3,BE22,1)*IF(BF23=3,BE23,1)</f>
        <v>1</v>
      </c>
      <c r="DK22" s="134">
        <f>IF(BH20=3,BG20,1)*IF(BH21=3,BG21,1)*IF(BH22=3,BG22,1)*IF(BH23=3,BG23,1)</f>
        <v>1</v>
      </c>
      <c r="DL22" s="134">
        <f>IF(BJ20=3,BI20,1)*IF(BJ21=3,BI21,1)*IF(BJ22=3,BI22,1)*IF(BJ23=3,BI23,1)</f>
        <v>1</v>
      </c>
      <c r="DM22" s="134">
        <f>IF(BL20=3,BK20,1)*IF(BL21=3,BK21,1)*IF(BL22=3,BK22,1)*IF(BL23=3,BK23,1)</f>
        <v>1</v>
      </c>
      <c r="DN22" s="134">
        <f>IF(BN20=3,BM20,1)*IF(BN21=3,BM21,1)*IF(BN22=3,BM22,1)*IF(BN23=3,BM23,1)</f>
        <v>1</v>
      </c>
      <c r="DO22" s="134">
        <f>IF(BP20=3,BO20,1)*IF(BP21=3,BO21,1)*IF(BP22=3,BO22,1)*IF(BP23=3,BO23,1)</f>
        <v>1</v>
      </c>
      <c r="DP22" s="134">
        <f>IF(BR20=3,BQ20,1)*IF(BR21=3,BQ21,1)*IF(BR22=3,BQ22,1)*IF(BR23=3,BQ23,1)</f>
        <v>1</v>
      </c>
      <c r="DQ22" s="144">
        <f t="shared" si="46"/>
        <v>2</v>
      </c>
    </row>
    <row r="23" spans="2:122">
      <c r="B23" s="134">
        <v>4</v>
      </c>
      <c r="C23" s="135" t="s">
        <v>548</v>
      </c>
      <c r="F23" s="134" t="str">
        <f>'Descripcion Actividades'!C46</f>
        <v>1 Se requiere una sola modalidad de transporte</v>
      </c>
      <c r="G23" s="134">
        <v>1</v>
      </c>
      <c r="T23" s="134" t="str">
        <f>'Descripcion Actividades'!C87</f>
        <v>5 Se requiere aprovisionarse de medios de telecomunicación satelital.</v>
      </c>
      <c r="U23" s="134">
        <v>2</v>
      </c>
      <c r="V23" s="134" t="str">
        <f>'Descripcion Actividades'!C95</f>
        <v>1 No se requiere servicio de sonido en el contrato</v>
      </c>
      <c r="W23" s="134">
        <v>1</v>
      </c>
      <c r="X23" s="134" t="str">
        <f>'Descripcion Actividades'!C103</f>
        <v>2 Se requieren algunos ensayos de laboratorio y su disponibilidad es amplia.</v>
      </c>
      <c r="Y23" s="134">
        <v>1</v>
      </c>
      <c r="AH23" s="134" t="str">
        <f>'Descripcion Actividades'!C137</f>
        <v>1 La obra contempla actividades a nivel de piso.</v>
      </c>
      <c r="AI23" s="134">
        <v>1</v>
      </c>
      <c r="AN23" s="134">
        <f t="shared" si="6"/>
        <v>0</v>
      </c>
      <c r="AO23" s="134" t="str">
        <f t="shared" si="22"/>
        <v>1</v>
      </c>
      <c r="AP23" s="134">
        <f t="shared" si="7"/>
        <v>1</v>
      </c>
      <c r="AR23" s="134">
        <f t="shared" si="1"/>
        <v>0</v>
      </c>
      <c r="AT23" s="134">
        <f t="shared" si="1"/>
        <v>0</v>
      </c>
      <c r="AV23" s="134">
        <f t="shared" si="1"/>
        <v>0</v>
      </c>
      <c r="AX23" s="134">
        <f t="shared" si="1"/>
        <v>0</v>
      </c>
      <c r="AZ23" s="134">
        <f t="shared" si="2"/>
        <v>0</v>
      </c>
      <c r="BB23" s="134">
        <f t="shared" si="2"/>
        <v>0</v>
      </c>
      <c r="BC23" s="134" t="str">
        <f>MID(T23,1,1)</f>
        <v>5</v>
      </c>
      <c r="BD23" s="134">
        <f t="shared" si="2"/>
        <v>2</v>
      </c>
      <c r="BE23" s="134" t="str">
        <f>MID(V23,1,1)</f>
        <v>1</v>
      </c>
      <c r="BF23" s="134">
        <f t="shared" si="2"/>
        <v>1</v>
      </c>
      <c r="BG23" s="134" t="str">
        <f t="shared" si="47"/>
        <v>2</v>
      </c>
      <c r="BH23" s="134">
        <f t="shared" si="3"/>
        <v>1</v>
      </c>
      <c r="BJ23" s="134">
        <f t="shared" si="3"/>
        <v>0</v>
      </c>
      <c r="BL23" s="134">
        <f t="shared" si="3"/>
        <v>0</v>
      </c>
      <c r="BN23" s="134">
        <f t="shared" si="3"/>
        <v>0</v>
      </c>
      <c r="BP23" s="134">
        <f t="shared" si="4"/>
        <v>0</v>
      </c>
      <c r="BQ23" s="134" t="str">
        <f>MID(AH23,1,1)</f>
        <v>1</v>
      </c>
      <c r="BR23" s="134">
        <f t="shared" si="4"/>
        <v>1</v>
      </c>
      <c r="BT23" s="134">
        <f t="shared" si="4"/>
        <v>0</v>
      </c>
      <c r="BW23" s="134">
        <f>VALUE(AO23)</f>
        <v>1</v>
      </c>
      <c r="CD23" s="134">
        <f>VALUE(BC23)</f>
        <v>5</v>
      </c>
      <c r="CE23" s="134">
        <f>VALUE(BE23)</f>
        <v>1</v>
      </c>
      <c r="CF23" s="134">
        <f t="shared" si="48"/>
        <v>2</v>
      </c>
      <c r="CK23" s="134">
        <f>VALUE(BQ23)</f>
        <v>1</v>
      </c>
      <c r="CL23" s="142"/>
      <c r="CX23" s="144"/>
      <c r="CY23" s="144"/>
      <c r="CZ23" s="144"/>
      <c r="DA23" s="134">
        <f>IF(AN20=4,AM20,1)*IF(AN21=4,AM21,1)*IF(AN22=4,AM22,1)*IF(AN23=4,AM23,1)</f>
        <v>1</v>
      </c>
      <c r="DB23" s="134">
        <f>IF(AP20=4,AO20,1)*IF(AP21=4,AO21,1)*IF(AP22=4,AO22,1)*IF(AP23=4,AO23,1)</f>
        <v>1</v>
      </c>
      <c r="DC23" s="134">
        <f>IF(AR20=4,AQ20,1)*IF(AR21=4,AQ21,1)*IF(AR22=4,AQ22,1)*IF(AR23=4,AQ23,1)</f>
        <v>1</v>
      </c>
      <c r="DD23" s="134">
        <f>IF(AT20=4,AS20,1)*IF(AT21=4,AS21,1)*IF(AT22=4,AS22,1)*IF(AT23=4,AS23,1)</f>
        <v>1</v>
      </c>
      <c r="DE23" s="134">
        <f>IF(AV20=4,AU20,1)*IF(AV21=4,AU21,1)*IF(AV22=4,AU22,1)*IF(AV23=4,AU23,1)</f>
        <v>1</v>
      </c>
      <c r="DF23" s="134">
        <f>IF(AX20=4,AW20,1)*IF(AX21=4,AW21,1)*IF(AX22=4,AW22,1)*IF(AX23=4,AW23,1)</f>
        <v>1</v>
      </c>
      <c r="DG23" s="134">
        <f>IF(AZ20=4,AY20,1)*IF(AZ21=4,AY21,1)*IF(AZ22=4,AY22,1)*IF(AZ23=4,AY23,1)</f>
        <v>1</v>
      </c>
      <c r="DH23" s="134">
        <f>IF(BB20=4,BA20,1)*IF(BB21=4,BA21,1)*IF(BB22=4,BA22,1)*IF(BB23=4,BA23,1)</f>
        <v>1</v>
      </c>
      <c r="DI23" s="134">
        <f>IF(BD20=4,BC20,1)*IF(BD21=4,BC21,1)*IF(BD22=4,BC22,1)*IF(BD23=4,BC23,1)</f>
        <v>1</v>
      </c>
      <c r="DJ23" s="134">
        <f>IF(BF20=4,BE20,1)*IF(BF21=4,BE21,1)*IF(BF22=4,BE22,1)*IF(BF23=4,BE23,1)</f>
        <v>1</v>
      </c>
      <c r="DK23" s="134">
        <f>IF(BH20=4,BG20,1)*IF(BH21=4,BG21,1)*IF(BH22=4,BG22,1)*IF(BH23=4,BG23,1)</f>
        <v>1</v>
      </c>
      <c r="DL23" s="134">
        <f>IF(BJ20=4,BI20,1)*IF(BJ21=4,BI21,1)*IF(BJ22=4,BI22,1)*IF(BJ23=4,BI23,1)</f>
        <v>1</v>
      </c>
      <c r="DM23" s="134">
        <f>IF(BL20=4,BK20,1)*IF(BL21=4,BK21,1)*IF(BL22=4,BK22,1)*IF(BL23=4,BK23,1)</f>
        <v>1</v>
      </c>
      <c r="DN23" s="134">
        <f>IF(BN20=4,BM20,1)*IF(BN21=4,BM21,1)*IF(BN22=4,BM22,1)*IF(BN23=4,BM23,1)</f>
        <v>1</v>
      </c>
      <c r="DO23" s="134">
        <f>IF(BP20=4,BO20,1)*IF(BP21=4,BO21,1)*IF(BP22=4,BO22,1)*IF(BP23=4,BO23,1)</f>
        <v>1</v>
      </c>
      <c r="DP23" s="134">
        <f>IF(BR20=4,BQ20,1)*IF(BR21=4,BQ21,1)*IF(BR22=4,BQ22,1)*IF(BR23=4,BQ23,1)</f>
        <v>1</v>
      </c>
      <c r="DQ23" s="144">
        <f t="shared" si="46"/>
        <v>1</v>
      </c>
    </row>
    <row r="24" spans="2:122" s="144" customFormat="1">
      <c r="C24" s="147"/>
      <c r="AN24" s="134">
        <f t="shared" si="6"/>
        <v>0</v>
      </c>
      <c r="AP24" s="134">
        <f t="shared" si="7"/>
        <v>0</v>
      </c>
      <c r="AR24" s="134">
        <f t="shared" si="1"/>
        <v>0</v>
      </c>
      <c r="AT24" s="134">
        <f t="shared" si="1"/>
        <v>0</v>
      </c>
      <c r="AV24" s="134">
        <f t="shared" si="1"/>
        <v>0</v>
      </c>
      <c r="AX24" s="134">
        <f t="shared" si="1"/>
        <v>0</v>
      </c>
      <c r="AZ24" s="134">
        <f t="shared" si="2"/>
        <v>0</v>
      </c>
      <c r="BB24" s="134">
        <f t="shared" si="2"/>
        <v>0</v>
      </c>
      <c r="BD24" s="134">
        <f t="shared" si="2"/>
        <v>0</v>
      </c>
      <c r="BF24" s="134">
        <f t="shared" si="2"/>
        <v>0</v>
      </c>
      <c r="BH24" s="134">
        <f t="shared" si="3"/>
        <v>0</v>
      </c>
      <c r="BJ24" s="134">
        <f t="shared" si="3"/>
        <v>0</v>
      </c>
      <c r="BL24" s="134">
        <f t="shared" si="3"/>
        <v>0</v>
      </c>
      <c r="BN24" s="134">
        <f t="shared" si="3"/>
        <v>0</v>
      </c>
      <c r="BP24" s="134">
        <f t="shared" si="4"/>
        <v>0</v>
      </c>
      <c r="BR24" s="134">
        <f t="shared" si="4"/>
        <v>0</v>
      </c>
      <c r="BT24" s="134">
        <f t="shared" si="4"/>
        <v>0</v>
      </c>
      <c r="BV24" s="144">
        <f>BV20*BV21*BV22</f>
        <v>6</v>
      </c>
      <c r="BW24" s="144">
        <f>BW20*BW21*BW22*BW23</f>
        <v>48</v>
      </c>
      <c r="BX24" s="144">
        <f>BX20*BX21</f>
        <v>1</v>
      </c>
      <c r="BY24" s="144">
        <f>BY20*BY21</f>
        <v>1</v>
      </c>
      <c r="BZ24" s="144">
        <f>BZ20*BZ21</f>
        <v>1</v>
      </c>
      <c r="CA24" s="144">
        <f>CA20</f>
        <v>1</v>
      </c>
      <c r="CB24" s="144">
        <f>CB20</f>
        <v>1</v>
      </c>
      <c r="CC24" s="144">
        <f>CC20</f>
        <v>1</v>
      </c>
      <c r="CD24" s="144">
        <f>CD20*CD21*CD22*CD23</f>
        <v>10</v>
      </c>
      <c r="CE24" s="144">
        <f>CE20*CE21*CE22*CE23</f>
        <v>80</v>
      </c>
      <c r="CF24" s="144">
        <f>CF20*CF21*CF22*CF23</f>
        <v>8</v>
      </c>
      <c r="CG24" s="144">
        <f>CG20</f>
        <v>1</v>
      </c>
      <c r="CH24" s="144">
        <f>CH20*CH21*CH22</f>
        <v>27</v>
      </c>
      <c r="CI24" s="144">
        <f>CI20</f>
        <v>2</v>
      </c>
      <c r="CJ24" s="144">
        <f>CJ20*CJ21*CJ22</f>
        <v>24</v>
      </c>
      <c r="CK24" s="144">
        <f>CK20*CK21*CK22*CK23</f>
        <v>2</v>
      </c>
      <c r="CL24" s="148">
        <f>PRODUCT(BV24:CK24)</f>
        <v>4777574400</v>
      </c>
      <c r="CX24" s="144"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Probable</v>
      </c>
      <c r="CY24" s="144">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3</v>
      </c>
      <c r="CZ24" s="144">
        <f>MAX(DA24:DP24)</f>
        <v>80</v>
      </c>
      <c r="DA24" s="144">
        <f>PRODUCT(DA20:DA23)</f>
        <v>6</v>
      </c>
      <c r="DB24" s="144">
        <f t="shared" ref="DB24:DP24" si="51">PRODUCT(DB20:DB23)</f>
        <v>48</v>
      </c>
      <c r="DC24" s="144">
        <f t="shared" si="51"/>
        <v>1</v>
      </c>
      <c r="DD24" s="144">
        <f t="shared" si="51"/>
        <v>1</v>
      </c>
      <c r="DE24" s="144">
        <f t="shared" si="51"/>
        <v>1</v>
      </c>
      <c r="DF24" s="144">
        <f t="shared" si="51"/>
        <v>1</v>
      </c>
      <c r="DG24" s="144">
        <f t="shared" si="51"/>
        <v>1</v>
      </c>
      <c r="DH24" s="144">
        <f t="shared" si="51"/>
        <v>1</v>
      </c>
      <c r="DI24" s="144">
        <f t="shared" si="51"/>
        <v>10</v>
      </c>
      <c r="DJ24" s="144">
        <f t="shared" si="51"/>
        <v>80</v>
      </c>
      <c r="DK24" s="144">
        <f t="shared" si="51"/>
        <v>8</v>
      </c>
      <c r="DL24" s="144">
        <f t="shared" si="51"/>
        <v>1</v>
      </c>
      <c r="DM24" s="144">
        <f t="shared" si="51"/>
        <v>27</v>
      </c>
      <c r="DN24" s="144">
        <f t="shared" si="51"/>
        <v>2</v>
      </c>
      <c r="DO24" s="144">
        <f t="shared" si="51"/>
        <v>24</v>
      </c>
      <c r="DP24" s="144">
        <f t="shared" si="51"/>
        <v>2</v>
      </c>
    </row>
    <row r="25" spans="2:122" s="144" customFormat="1">
      <c r="C25" s="147"/>
      <c r="AN25" s="134"/>
      <c r="AP25" s="134"/>
      <c r="AR25" s="134"/>
      <c r="AT25" s="134"/>
      <c r="AV25" s="134"/>
      <c r="AX25" s="134"/>
      <c r="AZ25" s="134"/>
      <c r="BB25" s="134"/>
      <c r="BD25" s="134"/>
      <c r="BF25" s="134"/>
      <c r="BH25" s="134"/>
      <c r="BJ25" s="134"/>
      <c r="BL25" s="134"/>
      <c r="BN25" s="134"/>
      <c r="BP25" s="134"/>
      <c r="BR25" s="134"/>
      <c r="BT25" s="134"/>
      <c r="CL25" s="150"/>
      <c r="DA25" s="144">
        <f>$CZ$24-DA24</f>
        <v>74</v>
      </c>
      <c r="DB25" s="144">
        <f t="shared" ref="DB25:DP25" si="52">$CZ$24-DB24</f>
        <v>32</v>
      </c>
      <c r="DC25" s="144">
        <f t="shared" si="52"/>
        <v>79</v>
      </c>
      <c r="DD25" s="144">
        <f t="shared" si="52"/>
        <v>79</v>
      </c>
      <c r="DE25" s="144">
        <f t="shared" si="52"/>
        <v>79</v>
      </c>
      <c r="DF25" s="144">
        <f t="shared" si="52"/>
        <v>79</v>
      </c>
      <c r="DG25" s="144">
        <f t="shared" si="52"/>
        <v>79</v>
      </c>
      <c r="DH25" s="144">
        <f t="shared" si="52"/>
        <v>79</v>
      </c>
      <c r="DI25" s="144">
        <f t="shared" si="52"/>
        <v>70</v>
      </c>
      <c r="DJ25" s="144">
        <f t="shared" si="52"/>
        <v>0</v>
      </c>
      <c r="DK25" s="144">
        <f t="shared" si="52"/>
        <v>72</v>
      </c>
      <c r="DL25" s="144">
        <f t="shared" si="52"/>
        <v>79</v>
      </c>
      <c r="DM25" s="144">
        <f t="shared" si="52"/>
        <v>53</v>
      </c>
      <c r="DN25" s="144">
        <f t="shared" si="52"/>
        <v>78</v>
      </c>
      <c r="DO25" s="144">
        <f t="shared" si="52"/>
        <v>56</v>
      </c>
      <c r="DP25" s="144">
        <f t="shared" si="52"/>
        <v>78</v>
      </c>
      <c r="DR25" s="144">
        <f>IF(DA25=0,DA19,IF(DB25=0,DB19,IF(DC25=0,DC19,IF(DD25=0,DD19,IF(DE25=0,DE19,IF(DF25=0,DF19,IF(DG25=0,DG19,IF(DH25=0,DH19,IF(DI25=0,DI19,IF(DJ25=0,DJ19,IF(DK25=0,DK19,IF(DL25=0,DL19,IF(DM25=0,DM19,IF(DN25=0,DN19,IF(DO25=0,DO19,DP19)))))))))))))))</f>
        <v>12</v>
      </c>
    </row>
    <row r="26" spans="2:122">
      <c r="C26" s="141" t="s">
        <v>549</v>
      </c>
      <c r="D26" s="136" t="s">
        <v>502</v>
      </c>
      <c r="F26" s="136" t="s">
        <v>502</v>
      </c>
      <c r="H26" s="152" t="s">
        <v>540</v>
      </c>
      <c r="J26" s="151" t="s">
        <v>506</v>
      </c>
      <c r="L26" s="151" t="s">
        <v>541</v>
      </c>
      <c r="N26" s="137" t="s">
        <v>508</v>
      </c>
      <c r="P26" s="137" t="s">
        <v>528</v>
      </c>
      <c r="R26" s="137" t="s">
        <v>509</v>
      </c>
      <c r="T26" s="137" t="s">
        <v>543</v>
      </c>
      <c r="V26" s="137" t="s">
        <v>544</v>
      </c>
      <c r="AN26" s="134">
        <f t="shared" si="6"/>
        <v>0</v>
      </c>
      <c r="AP26" s="134">
        <f t="shared" si="7"/>
        <v>0</v>
      </c>
      <c r="AR26" s="134">
        <f t="shared" si="1"/>
        <v>0</v>
      </c>
      <c r="AT26" s="134">
        <f t="shared" si="1"/>
        <v>0</v>
      </c>
      <c r="AV26" s="134">
        <f t="shared" si="1"/>
        <v>0</v>
      </c>
      <c r="AX26" s="134">
        <f t="shared" si="1"/>
        <v>0</v>
      </c>
      <c r="AZ26" s="134">
        <f t="shared" si="2"/>
        <v>0</v>
      </c>
      <c r="BB26" s="134">
        <f t="shared" si="2"/>
        <v>0</v>
      </c>
      <c r="BD26" s="134">
        <f t="shared" si="2"/>
        <v>0</v>
      </c>
      <c r="BF26" s="134">
        <f t="shared" si="2"/>
        <v>0</v>
      </c>
      <c r="BH26" s="134">
        <f t="shared" si="3"/>
        <v>0</v>
      </c>
      <c r="BJ26" s="134">
        <f t="shared" si="3"/>
        <v>0</v>
      </c>
      <c r="BL26" s="134">
        <f t="shared" si="3"/>
        <v>0</v>
      </c>
      <c r="BN26" s="134">
        <f t="shared" si="3"/>
        <v>0</v>
      </c>
      <c r="BP26" s="134">
        <f t="shared" si="4"/>
        <v>0</v>
      </c>
      <c r="BR26" s="134">
        <f t="shared" si="4"/>
        <v>0</v>
      </c>
      <c r="BT26" s="134">
        <f t="shared" si="4"/>
        <v>0</v>
      </c>
      <c r="CL26" s="138" t="s">
        <v>516</v>
      </c>
      <c r="CX26" s="144"/>
      <c r="CY26" s="144"/>
      <c r="CZ26" s="144"/>
      <c r="DA26" s="143">
        <f>IFERROR(VALUE(MID(D26,1,2)),"")</f>
        <v>5</v>
      </c>
      <c r="DB26" s="143">
        <f>IFERROR(VALUE(MID(F26,1,2)),"")</f>
        <v>5</v>
      </c>
      <c r="DC26" s="143">
        <f>IFERROR(VALUE(MID(H26,1,2)),"")</f>
        <v>8</v>
      </c>
      <c r="DD26" s="143">
        <f>IFERROR(VALUE(MID(J26,1,2)),"")</f>
        <v>9</v>
      </c>
      <c r="DE26" s="143">
        <f>IFERROR(VALUE(MID(L26,1,2)),"")</f>
        <v>10</v>
      </c>
      <c r="DF26" s="143">
        <f>IFERROR(VALUE(MID(N26,1,2)),"")</f>
        <v>11</v>
      </c>
      <c r="DG26" s="143">
        <f>IFERROR(VALUE(MID(P26,1,2)),"")</f>
        <v>12</v>
      </c>
      <c r="DH26" s="143">
        <f>IFERROR(VALUE(MID(R26,1,2)),"")</f>
        <v>14</v>
      </c>
      <c r="DI26" s="143">
        <f>IFERROR(VALUE(MID(T26,1,2)),"")</f>
        <v>15</v>
      </c>
      <c r="DJ26" s="143">
        <f>IFERROR(VALUE(MID(V26,1,2)),"")</f>
        <v>16</v>
      </c>
      <c r="DK26" s="143" t="str">
        <f>IFERROR(VALUE(MID(X26,1,2)),"")</f>
        <v/>
      </c>
      <c r="DL26" s="143" t="str">
        <f>IFERROR(VALUE(MID(Z26,1,2)),"")</f>
        <v/>
      </c>
      <c r="DM26" s="143" t="str">
        <f>IFERROR(VALUE(MID(AB26,1,2)),"")</f>
        <v/>
      </c>
      <c r="DN26" s="143" t="str">
        <f>IFERROR(VALUE(MID(AD26,1,2)),"")</f>
        <v/>
      </c>
      <c r="DO26" s="143" t="str">
        <f>IFERROR(VALUE(MID(AF26,1,2)),"")</f>
        <v/>
      </c>
      <c r="DP26" s="143" t="str">
        <f>IFERROR(VALUE(MID(AH26,1,2)),"")</f>
        <v/>
      </c>
      <c r="DQ26" s="144"/>
    </row>
    <row r="27" spans="2:122">
      <c r="B27" s="134">
        <v>1</v>
      </c>
      <c r="C27" s="135" t="s">
        <v>550</v>
      </c>
      <c r="D27" s="134" t="str">
        <f>Contexto!C49</f>
        <v>4 Muy Relevante</v>
      </c>
      <c r="E27" s="134">
        <v>1</v>
      </c>
      <c r="F27" s="134" t="str">
        <f>Contexto!C63</f>
        <v>2 Si hay restricciones de acceso</v>
      </c>
      <c r="G27" s="134">
        <v>6</v>
      </c>
      <c r="H27" s="134" t="str">
        <f>'Descripcion Actividades'!C40</f>
        <v>4 Las actividades de transporte son inherentes al cumplimiento del objeto contractual.</v>
      </c>
      <c r="I27" s="134">
        <v>5</v>
      </c>
      <c r="J27" s="145" t="str">
        <f>'Descripcion Actividades'!C51</f>
        <v>1 El contrato no contempla actividades de manipulación y/o suministro de alimentos.</v>
      </c>
      <c r="K27" s="145">
        <v>2</v>
      </c>
      <c r="L27" s="146" t="str">
        <f>'Descripcion Actividades'!C55</f>
        <v>1 El contrato no contempla actividades de manipulación y/o suministro de medicamentos.</v>
      </c>
      <c r="M27" s="146">
        <v>2</v>
      </c>
      <c r="N27" s="134" t="str">
        <f>'Descripcion Actividades'!C63</f>
        <v>1 Todos los materiales e insumos requeridos son de amplia disponibilidad y accesibilidad.</v>
      </c>
      <c r="O27" s="134">
        <v>5</v>
      </c>
      <c r="P27" s="134" t="str">
        <f>'Descripcion Actividades'!C99</f>
        <v>2 Se requieren algunos servicios de alojamiento y su disponibilidad es amplia.</v>
      </c>
      <c r="Q27" s="134">
        <v>5</v>
      </c>
      <c r="R27" s="134" t="str">
        <f>'Descripcion Actividades'!C118</f>
        <v>2 Las máquinas, equipos y vehículos son de uso común y su disponibilidad es amplia.</v>
      </c>
      <c r="S27" s="134">
        <v>1</v>
      </c>
      <c r="T27" s="134" t="str">
        <f>'Descripcion Actividades'!C123</f>
        <v>4 El contrato contempla una cantidad apreciable de actividades de campo especializadas y/o complejas.</v>
      </c>
      <c r="U27" s="134">
        <v>1</v>
      </c>
      <c r="V27" s="134" t="str">
        <f>'Descripcion Actividades'!C131</f>
        <v>1 El contrato no contempla actividades de obra civil.</v>
      </c>
      <c r="W27" s="134">
        <v>1</v>
      </c>
      <c r="AM27" s="134" t="str">
        <f t="shared" si="21"/>
        <v>4</v>
      </c>
      <c r="AN27" s="134">
        <f t="shared" si="6"/>
        <v>1</v>
      </c>
      <c r="AO27" s="134" t="str">
        <f t="shared" si="22"/>
        <v>2</v>
      </c>
      <c r="AP27" s="134">
        <f t="shared" si="7"/>
        <v>6</v>
      </c>
      <c r="AQ27" s="134" t="str">
        <f>MID(H27,1,1)</f>
        <v>4</v>
      </c>
      <c r="AR27" s="134">
        <f t="shared" si="1"/>
        <v>5</v>
      </c>
      <c r="AS27" s="145" t="str">
        <f>MID(J27,1,1)</f>
        <v>1</v>
      </c>
      <c r="AT27" s="134">
        <f t="shared" si="1"/>
        <v>2</v>
      </c>
      <c r="AU27" s="146" t="str">
        <f>MID(L27,1,1)</f>
        <v>1</v>
      </c>
      <c r="AV27" s="134">
        <f t="shared" si="1"/>
        <v>2</v>
      </c>
      <c r="AW27" s="134" t="str">
        <f>MID(N27,1,1)</f>
        <v>1</v>
      </c>
      <c r="AX27" s="134">
        <f t="shared" si="1"/>
        <v>5</v>
      </c>
      <c r="AY27" s="134" t="str">
        <f>MID(P27,1,1)</f>
        <v>2</v>
      </c>
      <c r="AZ27" s="134">
        <f t="shared" si="2"/>
        <v>5</v>
      </c>
      <c r="BA27" s="134" t="str">
        <f>MID(R27,1,1)</f>
        <v>2</v>
      </c>
      <c r="BB27" s="134">
        <f t="shared" si="2"/>
        <v>1</v>
      </c>
      <c r="BC27" s="134" t="str">
        <f>MID(T27,1,1)</f>
        <v>4</v>
      </c>
      <c r="BD27" s="134">
        <f t="shared" si="2"/>
        <v>1</v>
      </c>
      <c r="BE27" s="134" t="str">
        <f>MID(V27,1,1)</f>
        <v>1</v>
      </c>
      <c r="BF27" s="134">
        <f t="shared" si="2"/>
        <v>1</v>
      </c>
      <c r="BH27" s="134">
        <f t="shared" si="3"/>
        <v>0</v>
      </c>
      <c r="BJ27" s="134">
        <f t="shared" si="3"/>
        <v>0</v>
      </c>
      <c r="BL27" s="134">
        <f t="shared" si="3"/>
        <v>0</v>
      </c>
      <c r="BN27" s="134">
        <f t="shared" si="3"/>
        <v>0</v>
      </c>
      <c r="BP27" s="134">
        <f t="shared" si="4"/>
        <v>0</v>
      </c>
      <c r="BR27" s="134">
        <f t="shared" si="4"/>
        <v>0</v>
      </c>
      <c r="BT27" s="134">
        <f t="shared" si="4"/>
        <v>0</v>
      </c>
      <c r="BV27" s="134">
        <f t="shared" si="14"/>
        <v>4</v>
      </c>
      <c r="BW27" s="134">
        <f>VALUE(AO27)</f>
        <v>2</v>
      </c>
      <c r="BX27" s="134">
        <f>VALUE(AQ27)</f>
        <v>4</v>
      </c>
      <c r="BY27" s="145">
        <f>VALUE(AS27)</f>
        <v>1</v>
      </c>
      <c r="BZ27" s="146">
        <f t="shared" ref="BZ27:BZ37" si="53">VALUE(AU27)</f>
        <v>1</v>
      </c>
      <c r="CA27" s="134">
        <f>VALUE(AW27)</f>
        <v>1</v>
      </c>
      <c r="CB27" s="134">
        <f>VALUE(AY27)</f>
        <v>2</v>
      </c>
      <c r="CC27" s="134">
        <f>VALUE(BA27)</f>
        <v>2</v>
      </c>
      <c r="CD27" s="134">
        <f>VALUE(BC27)</f>
        <v>4</v>
      </c>
      <c r="CE27" s="134">
        <f>VALUE(BE27)</f>
        <v>1</v>
      </c>
      <c r="CL27" s="142"/>
      <c r="CX27" s="144"/>
      <c r="CY27" s="144"/>
      <c r="CZ27" s="144"/>
      <c r="DA27" s="134">
        <f>IF(AN27=1,AM27,1)*IF(AN28=1,AM28,1)*IF(AN29=1,AM29,1)*IF(AN30=1,AM30,1)*IF(AN31=1,AM31,1)*IF(AN32=1,AM32,1)</f>
        <v>16</v>
      </c>
      <c r="DB27" s="134">
        <f>IF(AP27=1,AO27,1)*IF(AP28=1,AO28,1)*IF(AP29=1,AO29,1)*IF(AP30=1,AO30,1)*IF(AP31=1,AO31,1)*IF(AP32=1,AN32,1)</f>
        <v>1</v>
      </c>
      <c r="DC27" s="134">
        <f>IF(AR27=1,AQ27,1)*IF(AR28=1,AQ28,1)*IF(AR29=1,AQ29,1)*IF(AR30=1,AQ30,1)*IF(AR31=1,AQ31,1)*IF(AR32=1,AQ32,1)</f>
        <v>1</v>
      </c>
      <c r="DD27" s="134">
        <f>IF(AT27=1,AS27,1)*IF(AT28=1,AS28,1)*IF(AT29=1,AS29,1)*IF(AT30=1,AS30,1)*IF(AT31=1,AS31,1)*IF(AT32=1,AS32,1)</f>
        <v>1</v>
      </c>
      <c r="DE27" s="134">
        <f>IF(AV27=1,AU27,1)*IF(AV28=1,AU28,1)*IF(AV29=1,AU29,1)*IF(AV30=1,AU30,1)*IF(AV31=1,AU31,1)*IF(AV32=1,AU32,1)</f>
        <v>1</v>
      </c>
      <c r="DF27" s="134">
        <f>IF(AX27=1,AW27,1)*IF(AX28=1,AW28,1)*IF(AX29=1,AW29,1)*IF(AX30=1,AW30,1)*IF(AX31=1,AW31,1)*IF(AX32=1,AW32,1)</f>
        <v>1</v>
      </c>
      <c r="DG27" s="134">
        <f>IF(AZ27=1,AY27,1)*IF(AZ28=1,AY28,1)*IF(AZ29=1,AY29,1)*IF(AZ30=1,AY30,1)*IF(AZ31=1,AY31,1)*IF(AZ32=1,AY32,1)</f>
        <v>1</v>
      </c>
      <c r="DH27" s="134">
        <f>IF(BB27=1,BA27,1)*IF(BB28=1,BA28,1)*IF(BB29=1,BA29,1)*IF(BB30=1,BA30,1)*IF(BB31=1,BA31,1)*IF(BB32=1,BA32,1)</f>
        <v>2</v>
      </c>
      <c r="DI27" s="134">
        <f>IF(BD27=1,BC27,1)*IF(BD28=1,BC28,1)*IF(BD29=1,BC29,1)*IF(BD30=1,BC30,1)*IF(BD31=1,BC31,1)*IF(BD32=1,BC32,1)</f>
        <v>4</v>
      </c>
      <c r="DJ27" s="134">
        <f>IF(BF27=1,BE27,1)*IF(BF28=1,BE28,1)*IF(BF29=1,BE29,1)*IF(BF30=1,BE30,1)*IF(BF31=1,BE31,1)*IF(BF32=1,BE32,1)</f>
        <v>1</v>
      </c>
      <c r="DK27" s="134">
        <f>IF(BH27=1,BG27,1)*IF(BH28=1,BG28,1)*IF(BH29=1,BG29,1)*IF(BH30=1,BG30,1)*IF(BH31=1,BG31,1)*IF(BH32=1,BG32,1)</f>
        <v>1</v>
      </c>
      <c r="DL27" s="134">
        <f>IF(BJ27=1,BI27,1)*IF(BJ28=1,BI28,1)*IF(BJ29=1,BI29,1)*IF(BJ30=1,BI30,1)*IF(BJ31=1,BI31,1)*IF(BJ32=1,BI32,1)</f>
        <v>1</v>
      </c>
      <c r="DM27" s="134">
        <f>IF(BL27=1,BK27,1)*IF(BL28=1,BK28,1)*IF(BL29=1,BK29,1)*IF(BL30=1,BK30,1)*IF(BL31=1,BK31,1)*IF(BL32=1,BK32,1)</f>
        <v>1</v>
      </c>
      <c r="DN27" s="134">
        <f>IF(BN27=1,BM27,1)*IF(BN28=1,BM28,1)*IF(BN29=1,BM29,1)*IF(BN30=1,BM30,1)*IF(BN31=1,BM31,1)*IF(BN32=1,BM32,1)</f>
        <v>1</v>
      </c>
      <c r="DO27" s="134">
        <f>IF(BP27=1,BO27,1)*IF(BP28=1,BO28,1)*IF(BP29=1,BO29,1)*IF(BP30=1,BO30,1)*IF(BP31=1,BO31,1)*IF(BP32=1,BO32,1)</f>
        <v>1</v>
      </c>
      <c r="DP27" s="134">
        <f>IF(BR27=1,BQ27,1)*IF(BR28=1,BQ28,1)*IF(BR29=1,BQ29,1)*IF(BR30=1,BQ30,1)*IF(BR31=1,BQ31,1)*IF(BR32=1,BQ32,1)</f>
        <v>1</v>
      </c>
      <c r="DQ27" s="144">
        <f t="shared" ref="DQ27:DQ32" si="54">PRODUCT(DA27:DP27)</f>
        <v>128</v>
      </c>
      <c r="DR27" s="134">
        <f>IF((DQ27-MAX(DQ27:DQ32))=0,B27,IF((DQ28-MAX(DQ27:DQ32))=0,B28,IF((DQ29-MAX(DQ27:DQ32))=0,B29,IF((DQ30-MAX(DQ27:DQ32))=0,B30,IF((DQ31-MAX(DQ27:DQ32))=0,B31,B32)))))</f>
        <v>5</v>
      </c>
    </row>
    <row r="28" spans="2:122">
      <c r="B28" s="134">
        <v>2</v>
      </c>
      <c r="C28" s="135" t="s">
        <v>551</v>
      </c>
      <c r="D28" s="134" t="str">
        <f>Contexto!C51</f>
        <v>4 El valor agregado del municipio es inferior a $100 mil millones.</v>
      </c>
      <c r="E28" s="134">
        <v>2</v>
      </c>
      <c r="F28" s="134" t="str">
        <f>Contexto!C65</f>
        <v>1 No hay restricciones de carácter cultural o religioso.</v>
      </c>
      <c r="G28" s="134">
        <v>6</v>
      </c>
      <c r="H28" s="134" t="str">
        <f>'Descripcion Actividades'!C42</f>
        <v>3 Las actividades de transporte son frecuentes y periódicas</v>
      </c>
      <c r="I28" s="134">
        <v>5</v>
      </c>
      <c r="J28" s="134" t="str">
        <f>'Descripcion Actividades'!C53</f>
        <v>1 Nada Relevante</v>
      </c>
      <c r="K28" s="134">
        <v>2</v>
      </c>
      <c r="L28" s="146" t="str">
        <f>'Descripcion Actividades'!C53</f>
        <v>1 Nada Relevante</v>
      </c>
      <c r="M28" s="146">
        <v>2</v>
      </c>
      <c r="N28" s="134" t="str">
        <f>'Descripcion Actividades'!C65</f>
        <v>1 Hay múltiples fuentes para la consecusión de los materiales e insumos.</v>
      </c>
      <c r="O28" s="134">
        <v>5</v>
      </c>
      <c r="P28" s="134" t="str">
        <f>'Descripcion Actividades'!C101</f>
        <v>2 Se requieren algunos servicios sanitarios y su disponibilidad es amplia.</v>
      </c>
      <c r="Q28" s="134">
        <v>5</v>
      </c>
      <c r="T28" s="134" t="str">
        <f>'Descripcion Actividades'!C125</f>
        <v>2 El lugar para la ejecución del contrato es de fácil acceso y pero los tiempos para acceder pueden variar.</v>
      </c>
      <c r="U28" s="134">
        <v>5</v>
      </c>
      <c r="V28" s="134" t="str">
        <f>'Descripcion Actividades'!C133</f>
        <v>1 Se contempla un único frente de obra.</v>
      </c>
      <c r="W28" s="134">
        <v>5</v>
      </c>
      <c r="AM28" s="134" t="str">
        <f t="shared" si="21"/>
        <v>4</v>
      </c>
      <c r="AN28" s="134">
        <f t="shared" si="6"/>
        <v>2</v>
      </c>
      <c r="AO28" s="134" t="str">
        <f t="shared" si="22"/>
        <v>1</v>
      </c>
      <c r="AP28" s="134">
        <f t="shared" si="7"/>
        <v>6</v>
      </c>
      <c r="AQ28" s="134" t="str">
        <f>MID(H28,1,1)</f>
        <v>3</v>
      </c>
      <c r="AR28" s="134">
        <f t="shared" si="1"/>
        <v>5</v>
      </c>
      <c r="AS28" s="145" t="str">
        <f>MID(J28,1,1)</f>
        <v>1</v>
      </c>
      <c r="AT28" s="134">
        <f t="shared" si="1"/>
        <v>2</v>
      </c>
      <c r="AU28" s="146" t="str">
        <f>MID(L28,1,1)</f>
        <v>1</v>
      </c>
      <c r="AV28" s="134">
        <f t="shared" si="1"/>
        <v>2</v>
      </c>
      <c r="AW28" s="134" t="str">
        <f>MID(N28,1,1)</f>
        <v>1</v>
      </c>
      <c r="AX28" s="134">
        <f t="shared" si="1"/>
        <v>5</v>
      </c>
      <c r="AY28" s="134" t="str">
        <f t="shared" ref="AY28:AY30" si="55">MID(P28,1,1)</f>
        <v>2</v>
      </c>
      <c r="AZ28" s="134">
        <f t="shared" si="2"/>
        <v>5</v>
      </c>
      <c r="BB28" s="134">
        <f t="shared" si="2"/>
        <v>0</v>
      </c>
      <c r="BC28" s="134" t="str">
        <f>MID(T28,1,1)</f>
        <v>2</v>
      </c>
      <c r="BD28" s="134">
        <f t="shared" si="2"/>
        <v>5</v>
      </c>
      <c r="BE28" s="134" t="str">
        <f>MID(V28,1,1)</f>
        <v>1</v>
      </c>
      <c r="BF28" s="134">
        <f t="shared" si="2"/>
        <v>5</v>
      </c>
      <c r="BH28" s="134">
        <f t="shared" si="3"/>
        <v>0</v>
      </c>
      <c r="BJ28" s="134">
        <f t="shared" si="3"/>
        <v>0</v>
      </c>
      <c r="BL28" s="134">
        <f t="shared" si="3"/>
        <v>0</v>
      </c>
      <c r="BN28" s="134">
        <f t="shared" si="3"/>
        <v>0</v>
      </c>
      <c r="BP28" s="134">
        <f t="shared" si="4"/>
        <v>0</v>
      </c>
      <c r="BR28" s="134">
        <f t="shared" si="4"/>
        <v>0</v>
      </c>
      <c r="BT28" s="134">
        <f t="shared" si="4"/>
        <v>0</v>
      </c>
      <c r="BV28" s="134">
        <f t="shared" si="14"/>
        <v>4</v>
      </c>
      <c r="BW28" s="134">
        <f>VALUE(AO28)</f>
        <v>1</v>
      </c>
      <c r="BX28" s="134">
        <f>VALUE(AQ28)</f>
        <v>3</v>
      </c>
      <c r="BY28" s="145">
        <f>VALUE(AS28)</f>
        <v>1</v>
      </c>
      <c r="BZ28" s="146">
        <f t="shared" si="53"/>
        <v>1</v>
      </c>
      <c r="CA28" s="134">
        <f>VALUE(AW28)</f>
        <v>1</v>
      </c>
      <c r="CB28" s="134">
        <f t="shared" ref="CB28:CB30" si="56">VALUE(AY28)</f>
        <v>2</v>
      </c>
      <c r="CD28" s="134">
        <f>VALUE(BC28)</f>
        <v>2</v>
      </c>
      <c r="CE28" s="134">
        <f>VALUE(BE28)</f>
        <v>1</v>
      </c>
      <c r="CL28" s="142"/>
      <c r="CX28" s="144"/>
      <c r="CY28" s="144"/>
      <c r="CZ28" s="144"/>
      <c r="DA28" s="134">
        <f>IF(AN27=2,AM27,1)*IF(AN28=2,AM28,1)*IF(AN29=2,AM29,1)*IF(AN30=2,AM30,1)*IF(AN31=2,AM31,1)*IF(AN32=2,AM32,1)</f>
        <v>4</v>
      </c>
      <c r="DB28" s="134">
        <f>IF(AP27=2,AO27,1)*IF(AP28=2,AO28,1)*IF(AP29=2,AO29,1)*IF(AP30=2,AO30,1)*IF(AP31=2,AO31,1)*IF(AP32=2,AN32,1)</f>
        <v>1</v>
      </c>
      <c r="DC28" s="134">
        <f>IF(AR27=2,AQ27,1)*IF(AR28=2,AQ28,1)*IF(AR29=2,AQ29,1)*IF(AR30=2,AQ30,1)*IF(AR31=2,AQ31,1)*IF(AR32=2,AQ32,1)</f>
        <v>1</v>
      </c>
      <c r="DD28" s="134">
        <f>IF(AT27=2,AS27,1)*IF(AT28=2,AS28,1)*IF(AT29=2,AS29,1)*IF(AT30=2,AS30,1)*IF(AT31=2,AS31,1)*IF(AT32=2,AS32,1)</f>
        <v>1</v>
      </c>
      <c r="DE28" s="134">
        <f>IF(AV27=2,AU27,1)*IF(AV28=2,AU28,1)*IF(AV29=2,AU29,1)*IF(AV30=2,AU30,1)*IF(AV31=2,AU31,1)*IF(AV32=2,AU32,1)</f>
        <v>1</v>
      </c>
      <c r="DF28" s="134">
        <f>IF(AX27=2,AW27,1)*IF(AX28=2,AW28,1)*IF(AX29=2,AW29,1)*IF(AX30=2,AW30,1)*IF(AX31=2,AW31,1)*IF(AX32=2,AW32,1)</f>
        <v>1</v>
      </c>
      <c r="DG28" s="134">
        <f>IF(AZ27=2,AY27,1)*IF(AZ28=2,AY28,1)*IF(AZ29=2,AY29,1)*IF(AZ30=2,AY30,1)*IF(AZ31=2,AY31,1)*IF(AZ32=2,AY32,1)</f>
        <v>1</v>
      </c>
      <c r="DH28" s="134">
        <f>IF(BB27=2,BA27,1)*IF(BB28=2,BA28,1)*IF(BB29=2,BA29,1)*IF(BB30=2,BA30,1)*IF(BB31=2,BA31,1)*IF(BB32=2,BA32,1)</f>
        <v>1</v>
      </c>
      <c r="DI28" s="134">
        <f>IF(BD27=2,BC27,1)*IF(BD28=2,BC28,1)*IF(BD29=2,BC29,1)*IF(BD30=2,BC30,1)*IF(BD31=2,BC31,1)*IF(BD32=2,BC32,1)</f>
        <v>1</v>
      </c>
      <c r="DJ28" s="134">
        <f>IF(BF27=2,BE27,1)*IF(BF28=2,BE28,1)*IF(BF29=2,BE29,1)*IF(BF30=2,BE30,1)*IF(BF31=2,BE31,1)*IF(BF32=2,BE32,1)</f>
        <v>1</v>
      </c>
      <c r="DK28" s="134">
        <f>IF(BH27=2,BG27,1)*IF(BH28=2,BG28,1)*IF(BH29=2,BG29,1)*IF(BH30=2,BG30,1)*IF(BH31=2,BG31,1)*IF(BH32=2,BG32,1)</f>
        <v>1</v>
      </c>
      <c r="DL28" s="134">
        <f>IF(BJ27=2,BI27,1)*IF(BJ28=2,BI28,1)*IF(BJ29=2,BI29,1)*IF(BJ30=2,BI30,1)*IF(BJ31=2,BI31,1)*IF(BJ32=2,BI32,1)</f>
        <v>1</v>
      </c>
      <c r="DM28" s="134">
        <f>IF(BL27=2,BK27,1)*IF(BL28=2,BK28,1)*IF(BL29=2,BK29,1)*IF(BL30=2,BK30,1)*IF(BL31=2,BK31,1)*IF(BL32=2,BK32,1)</f>
        <v>1</v>
      </c>
      <c r="DN28" s="134">
        <f>IF(BN27=2,BM27,1)*IF(BN28=2,BM28,1)*IF(BN29=2,BM29,1)*IF(BN30=2,BM30,1)*IF(BN31=2,BM31,1)*IF(BN32=2,BM32,1)</f>
        <v>1</v>
      </c>
      <c r="DO28" s="134">
        <f>IF(BP27=2,BO27,1)*IF(BP28=2,BO28,1)*IF(BP29=2,BO29,1)*IF(BP30=2,BO30,1)*IF(BP31=2,BO31,1)*IF(BP32=2,BO32,1)</f>
        <v>1</v>
      </c>
      <c r="DP28" s="134">
        <f>IF(BR27=2,BQ27,1)*IF(BR28=2,BQ28,1)*IF(BR29=2,BQ29,1)*IF(BR30=2,BQ30,1)*IF(BR31=2,BQ31,1)*IF(BR32=2,BQ32,1)</f>
        <v>1</v>
      </c>
      <c r="DQ28" s="144">
        <f t="shared" si="54"/>
        <v>4</v>
      </c>
    </row>
    <row r="29" spans="2:122">
      <c r="B29" s="134">
        <v>3</v>
      </c>
      <c r="C29" s="135" t="s">
        <v>552</v>
      </c>
      <c r="D29" s="134" t="str">
        <f>Contexto!C53</f>
        <v>1 Agrícola y/o ganadera</v>
      </c>
      <c r="E29" s="134">
        <v>2</v>
      </c>
      <c r="H29" s="134" t="str">
        <f>'Descripcion Actividades'!C44</f>
        <v>4 Es necesario contratar servicios exculsivos de transporte</v>
      </c>
      <c r="I29" s="134">
        <v>5</v>
      </c>
      <c r="N29" s="134" t="str">
        <f>'Descripcion Actividades'!C67</f>
        <v>1 No se requiere recorrer trayectos superiores a 5 kilómetros para el aprovisionamiento de materiales e insumos.</v>
      </c>
      <c r="O29" s="134">
        <v>5</v>
      </c>
      <c r="P29" s="134" t="str">
        <f>'Descripcion Actividades'!C103</f>
        <v>2 Se requieren algunos ensayos de laboratorio y su disponibilidad es amplia.</v>
      </c>
      <c r="Q29" s="134">
        <v>5</v>
      </c>
      <c r="T29" s="134" t="str">
        <f>'Descripcion Actividades'!C127</f>
        <v>3 La ejecución del contrato se hace en lugares dispersos en un mismo departamento.</v>
      </c>
      <c r="U29" s="134">
        <v>5</v>
      </c>
      <c r="V29" s="134" t="str">
        <f>'Descripcion Actividades'!C135</f>
        <v>2 El lugar para la ejecución del contrato es de fácil acceso y pero los tiempos para acceder pueden variar.</v>
      </c>
      <c r="W29" s="134">
        <v>5</v>
      </c>
      <c r="AM29" s="134" t="str">
        <f t="shared" si="21"/>
        <v>1</v>
      </c>
      <c r="AN29" s="134">
        <f t="shared" si="6"/>
        <v>2</v>
      </c>
      <c r="AP29" s="134">
        <f t="shared" si="7"/>
        <v>0</v>
      </c>
      <c r="AQ29" s="134" t="str">
        <f>MID(H29,1,1)</f>
        <v>4</v>
      </c>
      <c r="AR29" s="134">
        <f t="shared" si="1"/>
        <v>5</v>
      </c>
      <c r="AT29" s="134">
        <f t="shared" si="1"/>
        <v>0</v>
      </c>
      <c r="AV29" s="134">
        <f t="shared" si="1"/>
        <v>0</v>
      </c>
      <c r="AW29" s="134" t="str">
        <f>MID(N29,1,1)</f>
        <v>1</v>
      </c>
      <c r="AX29" s="134">
        <f t="shared" si="1"/>
        <v>5</v>
      </c>
      <c r="AY29" s="134" t="str">
        <f t="shared" si="55"/>
        <v>2</v>
      </c>
      <c r="AZ29" s="134">
        <f t="shared" si="2"/>
        <v>5</v>
      </c>
      <c r="BB29" s="134">
        <f t="shared" si="2"/>
        <v>0</v>
      </c>
      <c r="BC29" s="134" t="str">
        <f>MID(T29,1,1)</f>
        <v>3</v>
      </c>
      <c r="BD29" s="134">
        <f t="shared" si="2"/>
        <v>5</v>
      </c>
      <c r="BE29" s="134" t="str">
        <f>MID(V29,1,1)</f>
        <v>2</v>
      </c>
      <c r="BF29" s="134">
        <f t="shared" si="2"/>
        <v>5</v>
      </c>
      <c r="BH29" s="134">
        <f t="shared" si="3"/>
        <v>0</v>
      </c>
      <c r="BJ29" s="134">
        <f t="shared" si="3"/>
        <v>0</v>
      </c>
      <c r="BL29" s="134">
        <f t="shared" si="3"/>
        <v>0</v>
      </c>
      <c r="BN29" s="134">
        <f t="shared" si="3"/>
        <v>0</v>
      </c>
      <c r="BP29" s="134">
        <f t="shared" si="4"/>
        <v>0</v>
      </c>
      <c r="BR29" s="134">
        <f t="shared" si="4"/>
        <v>0</v>
      </c>
      <c r="BT29" s="134">
        <f t="shared" si="4"/>
        <v>0</v>
      </c>
      <c r="BV29" s="134">
        <f t="shared" si="14"/>
        <v>1</v>
      </c>
      <c r="BX29" s="134">
        <f>VALUE(AQ29)</f>
        <v>4</v>
      </c>
      <c r="CA29" s="134">
        <f>VALUE(AW29)</f>
        <v>1</v>
      </c>
      <c r="CB29" s="134">
        <f t="shared" si="56"/>
        <v>2</v>
      </c>
      <c r="CD29" s="134">
        <f>VALUE(BC29)</f>
        <v>3</v>
      </c>
      <c r="CE29" s="134">
        <f>VALUE(BE29)</f>
        <v>2</v>
      </c>
      <c r="CL29" s="142"/>
      <c r="CX29" s="144"/>
      <c r="CY29" s="144"/>
      <c r="CZ29" s="144"/>
      <c r="DA29" s="134">
        <f>IF(AN27=3,AM27,1)*IF(AN28=3,AM28,1)*IF(AN29=3,AM29,1)*IF(AN30=3,AM30,1)*IF(AN31=3,AM31,1)*IF(AN32=3,AM32,1)</f>
        <v>1</v>
      </c>
      <c r="DB29" s="134">
        <f>IF(AP27=3,AO27,1)*IF(AP28=3,AO28,1)*IF(AP29=3,AO29,1)*IF(AP30=3,AO30,1)*IF(AP31=3,AO31,1)*IF(AP32=3,AN32,1)</f>
        <v>1</v>
      </c>
      <c r="DC29" s="134">
        <f>IF(AR27=3,AQ27,1)*IF(AR28=3,AQ28,1)*IF(AR29=3,AQ29,1)*IF(AR30=3,AQ30,1)*IF(AR31=3,AQ31,1)*IF(AR32=3,AQ32,1)</f>
        <v>1</v>
      </c>
      <c r="DD29" s="134">
        <f>IF(AT27=3,AS27,1)*IF(AT28=3,AS28,1)*IF(AT29=3,AS29,1)*IF(AT30=3,AS30,1)*IF(AT31=3,AS31,1)*IF(AT32=3,AS32,1)</f>
        <v>1</v>
      </c>
      <c r="DE29" s="134">
        <f>IF(AV27=3,AU27,1)*IF(AV28=3,AU28,1)*IF(AV29=3,AU29,1)*IF(AV30=3,AU30,1)*IF(AV31=3,AU31,1)*IF(AV32=3,AU32,1)</f>
        <v>1</v>
      </c>
      <c r="DF29" s="134">
        <f>IF(AX27=3,AW27,1)*IF(AX28=3,AW28,1)*IF(AX29=3,AW29,1)*IF(AX30=3,AW30,1)*IF(AX31=3,AW31,1)*IF(AX32=3,AW32,1)</f>
        <v>1</v>
      </c>
      <c r="DG29" s="134">
        <f>IF(AZ27=3,AY27,1)*IF(AZ28=3,AY28,1)*IF(AZ29=3,AY29,1)*IF(AZ30=3,AY30,1)*IF(AZ31=3,AY31,1)*IF(AZ32=3,AY32,1)</f>
        <v>1</v>
      </c>
      <c r="DH29" s="134">
        <f>IF(BB27=3,BA27,1)*IF(BB28=3,BA28,1)*IF(BB29=3,BA29,1)*IF(BB30=3,BA30,1)*IF(BB31=3,BA31,1)*IF(BB32=3,BA32,1)</f>
        <v>1</v>
      </c>
      <c r="DI29" s="134">
        <f>IF(BD27=3,BC27,1)*IF(BD28=3,BC28,1)*IF(BD29=3,BC29,1)*IF(BD30=3,BC30,1)*IF(BD31=3,BC31,1)*IF(BD32=3,BC32,1)</f>
        <v>1</v>
      </c>
      <c r="DJ29" s="134">
        <f>IF(BF27=3,BE27,1)*IF(BF28=3,BE28,1)*IF(BF29=3,BE29,1)*IF(BF30=3,BE30,1)*IF(BF31=3,BE31,1)*IF(BF32=3,BE32,1)</f>
        <v>1</v>
      </c>
      <c r="DK29" s="134">
        <f>IF(BH27=3,BG27,1)*IF(BH28=3,BG28,1)*IF(BH29=3,BG29,1)*IF(BH30=3,BG30,1)*IF(BH31=3,BG31,1)*IF(BH32=3,BG32,1)</f>
        <v>1</v>
      </c>
      <c r="DL29" s="134">
        <f>IF(BJ27=3,BI27,1)*IF(BJ28=3,BI28,1)*IF(BJ29=3,BI29,1)*IF(BJ30=3,BI30,1)*IF(BJ31=3,BI31,1)*IF(BJ32=3,BI32,1)</f>
        <v>1</v>
      </c>
      <c r="DM29" s="134">
        <f>IF(BL27=3,BK27,1)*IF(BL28=3,BK28,1)*IF(BL29=3,BK29,1)*IF(BL30=3,BK30,1)*IF(BL31=3,BK31,1)*IF(BL32=3,BK32,1)</f>
        <v>1</v>
      </c>
      <c r="DN29" s="134">
        <f>IF(BN27=3,BM27,1)*IF(BN28=3,BM28,1)*IF(BN29=3,BM29,1)*IF(BN30=3,BM30,1)*IF(BN31=3,BM31,1)*IF(BN32=3,BM32,1)</f>
        <v>1</v>
      </c>
      <c r="DO29" s="134">
        <f>IF(BP27=3,BO27,1)*IF(BP28=3,BO28,1)*IF(BP29=3,BO29,1)*IF(BP30=3,BO30,1)*IF(BP31=3,BO31,1)*IF(BP32=3,BO32,1)</f>
        <v>1</v>
      </c>
      <c r="DP29" s="134">
        <f>IF(BR27=3,BQ27,1)*IF(BR28=3,BQ28,1)*IF(BR29=3,BQ29,1)*IF(BR30=3,BQ30,1)*IF(BR31=3,BQ31,1)*IF(BR32=3,BQ32,1)</f>
        <v>1</v>
      </c>
      <c r="DQ29" s="144">
        <f t="shared" si="54"/>
        <v>1</v>
      </c>
    </row>
    <row r="30" spans="2:122">
      <c r="B30" s="134">
        <v>4</v>
      </c>
      <c r="C30" s="135" t="s">
        <v>553</v>
      </c>
      <c r="D30" s="134" t="str">
        <f>Contexto!C55</f>
        <v>2 Hay registros de eventos aislados de grupos al margen de la ley.</v>
      </c>
      <c r="E30" s="134">
        <v>1</v>
      </c>
      <c r="H30" s="134" t="str">
        <f>'Descripcion Actividades'!C46</f>
        <v>1 Se requiere una sola modalidad de transporte</v>
      </c>
      <c r="I30" s="134">
        <v>5</v>
      </c>
      <c r="N30" s="134" t="str">
        <f>'Descripcion Actividades'!C73</f>
        <v>1 Los materiales e insumos son todos de origen nacional.</v>
      </c>
      <c r="O30" s="134">
        <v>5</v>
      </c>
      <c r="P30" s="134" t="str">
        <f>'Descripcion Actividades'!C105</f>
        <v>1 No se requieren disposición de residuos o escombros.</v>
      </c>
      <c r="Q30" s="134">
        <v>5</v>
      </c>
      <c r="AM30" s="134" t="str">
        <f t="shared" si="21"/>
        <v>2</v>
      </c>
      <c r="AN30" s="134">
        <f t="shared" si="6"/>
        <v>1</v>
      </c>
      <c r="AP30" s="134">
        <f t="shared" si="7"/>
        <v>0</v>
      </c>
      <c r="AQ30" s="134" t="str">
        <f>MID(H30,1,1)</f>
        <v>1</v>
      </c>
      <c r="AR30" s="134">
        <f t="shared" si="1"/>
        <v>5</v>
      </c>
      <c r="AT30" s="134">
        <f t="shared" si="1"/>
        <v>0</v>
      </c>
      <c r="AV30" s="134">
        <f t="shared" si="1"/>
        <v>0</v>
      </c>
      <c r="AW30" s="134" t="str">
        <f>MID(N30,1,1)</f>
        <v>1</v>
      </c>
      <c r="AX30" s="134">
        <f t="shared" si="1"/>
        <v>5</v>
      </c>
      <c r="AY30" s="134" t="str">
        <f t="shared" si="55"/>
        <v>1</v>
      </c>
      <c r="AZ30" s="134">
        <f t="shared" si="2"/>
        <v>5</v>
      </c>
      <c r="BB30" s="134">
        <f t="shared" si="2"/>
        <v>0</v>
      </c>
      <c r="BD30" s="134">
        <f t="shared" si="2"/>
        <v>0</v>
      </c>
      <c r="BF30" s="134">
        <f t="shared" si="2"/>
        <v>0</v>
      </c>
      <c r="BH30" s="134">
        <f t="shared" si="3"/>
        <v>0</v>
      </c>
      <c r="BJ30" s="134">
        <f t="shared" si="3"/>
        <v>0</v>
      </c>
      <c r="BL30" s="134">
        <f t="shared" si="3"/>
        <v>0</v>
      </c>
      <c r="BN30" s="134">
        <f t="shared" si="3"/>
        <v>0</v>
      </c>
      <c r="BP30" s="134">
        <f t="shared" si="4"/>
        <v>0</v>
      </c>
      <c r="BR30" s="134">
        <f t="shared" si="4"/>
        <v>0</v>
      </c>
      <c r="BT30" s="134">
        <f t="shared" si="4"/>
        <v>0</v>
      </c>
      <c r="BV30" s="134">
        <f t="shared" si="14"/>
        <v>2</v>
      </c>
      <c r="BX30" s="134">
        <f>VALUE(AQ30)</f>
        <v>1</v>
      </c>
      <c r="CA30" s="134">
        <f>VALUE(AW30)</f>
        <v>1</v>
      </c>
      <c r="CB30" s="134">
        <f t="shared" si="56"/>
        <v>1</v>
      </c>
      <c r="CL30" s="142"/>
      <c r="CX30" s="144"/>
      <c r="CY30" s="144"/>
      <c r="CZ30" s="144"/>
      <c r="DA30" s="134">
        <f>IF(AN27=4,AM27,1)*IF(AN28=4,AM28,1)*IF(AN29=4,AM29,1)*IF(AN30=4,AM30,1)*IF(AN31=4,AM31,1)*IF(AN32=4,AM32,1)</f>
        <v>1</v>
      </c>
      <c r="DB30" s="134">
        <f>IF(AP27=4,AO27,1)*IF(AP28=4,AO28,1)*IF(AP29=4,AO29,1)*IF(AP30=4,AO30,1)*IF(AP31=4,AO31,1)*IF(AP32=4,AN32,1)</f>
        <v>1</v>
      </c>
      <c r="DC30" s="134">
        <f>IF(AR27=4,AQ27,1)*IF(AR28=4,AQ28,1)*IF(AR29=4,AQ29,1)*IF(AR30=4,AQ30,1)*IF(AR31=4,AQ31,1)*IF(AR32=4,AQ32,1)</f>
        <v>1</v>
      </c>
      <c r="DD30" s="134">
        <f>IF(AT27=4,AS27,1)*IF(AT28=4,AS28,1)*IF(AT29=4,AS29,1)*IF(AT30=4,AS30,1)*IF(AT31=4,AS31,1)*IF(AT32=4,AS32,1)</f>
        <v>1</v>
      </c>
      <c r="DE30" s="134">
        <f>IF(AV27=4,AU27,1)*IF(AV28=4,AU28,1)*IF(AV29=4,AU29,1)*IF(AV30=4,AU30,1)*IF(AV31=4,AU31,1)*IF(AV32=4,AU32,1)</f>
        <v>1</v>
      </c>
      <c r="DF30" s="134">
        <f>IF(AX27=4,AW27,1)*IF(AX28=4,AW28,1)*IF(AX29=4,AW29,1)*IF(AX30=4,AW30,1)*IF(AX31=4,AW31,1)*IF(AX32=4,AW32,1)</f>
        <v>1</v>
      </c>
      <c r="DG30" s="134">
        <f>IF(AZ27=4,AY27,1)*IF(AZ28=4,AY28,1)*IF(AZ29=4,AY29,1)*IF(AZ30=4,AY30,1)*IF(AZ31=4,AY31,1)*IF(AZ32=4,AY32,1)</f>
        <v>1</v>
      </c>
      <c r="DH30" s="134">
        <f>IF(BB27=4,BA27,1)*IF(BB28=4,BA28,1)*IF(BB29=4,BA29,1)*IF(BB30=4,BA30,1)*IF(BB31=4,BA31,1)*IF(BB32=4,BA32,1)</f>
        <v>1</v>
      </c>
      <c r="DI30" s="134">
        <f>IF(BD27=4,BC27,1)*IF(BD28=4,BC28,1)*IF(BD29=4,BC29,1)*IF(BD30=4,BC30,1)*IF(BD31=4,BC31,1)*IF(BD32=4,BC32,1)</f>
        <v>1</v>
      </c>
      <c r="DJ30" s="134">
        <f>IF(BF27=4,BE27,1)*IF(BF28=4,BE28,1)*IF(BF29=4,BE29,1)*IF(BF30=4,BE30,1)*IF(BF31=4,BE31,1)*IF(BF32=4,BE32,1)</f>
        <v>1</v>
      </c>
      <c r="DK30" s="134">
        <f>IF(BH27=4,BG27,1)*IF(BH28=4,BG28,1)*IF(BH29=4,BG29,1)*IF(BH30=4,BG30,1)*IF(BH31=4,BG31,1)*IF(BH32=4,BG32,1)</f>
        <v>1</v>
      </c>
      <c r="DL30" s="134">
        <f>IF(BJ27=4,BI27,1)*IF(BJ28=4,BI28,1)*IF(BJ29=4,BI29,1)*IF(BJ30=4,BI30,1)*IF(BJ31=4,BI31,1)*IF(BJ32=4,BI32,1)</f>
        <v>1</v>
      </c>
      <c r="DM30" s="134">
        <f>IF(BL27=4,BK27,1)*IF(BL28=4,BK28,1)*IF(BL29=4,BK29,1)*IF(BL30=4,BK30,1)*IF(BL31=4,BK31,1)*IF(BL32=4,BK32,1)</f>
        <v>1</v>
      </c>
      <c r="DN30" s="134">
        <f>IF(BN27=4,BM27,1)*IF(BN28=4,BM28,1)*IF(BN29=4,BM29,1)*IF(BN30=4,BM30,1)*IF(BN31=4,BM31,1)*IF(BN32=4,BM32,1)</f>
        <v>1</v>
      </c>
      <c r="DO30" s="134">
        <f>IF(BP27=4,BO27,1)*IF(BP28=4,BO28,1)*IF(BP29=4,BO29,1)*IF(BP30=4,BO30,1)*IF(BP31=4,BO31,1)*IF(BP32=4,BO32,1)</f>
        <v>1</v>
      </c>
      <c r="DP30" s="134">
        <f>IF(BR27=4,BQ27,1)*IF(BR28=4,BQ28,1)*IF(BR29=4,BQ29,1)*IF(BR30=4,BQ30,1)*IF(BR31=4,BQ31,1)*IF(BR32=4,BQ32,1)</f>
        <v>1</v>
      </c>
      <c r="DQ30" s="144">
        <f t="shared" si="54"/>
        <v>1</v>
      </c>
    </row>
    <row r="31" spans="2:122">
      <c r="B31" s="134">
        <v>5</v>
      </c>
      <c r="C31" s="135" t="s">
        <v>554</v>
      </c>
      <c r="D31" s="134" t="str">
        <f>Contexto!C59</f>
        <v>2 Hay registros de eventos aislados de victimización de líderes sociales.</v>
      </c>
      <c r="E31" s="134">
        <v>1</v>
      </c>
      <c r="N31" s="134" t="str">
        <f>'Descripcion Actividades'!C75</f>
        <v>1 No se contemplan materiales e insumos perecederos para la ejecución del contrato.</v>
      </c>
      <c r="O31" s="134">
        <v>5</v>
      </c>
      <c r="AM31" s="134" t="str">
        <f t="shared" si="21"/>
        <v>2</v>
      </c>
      <c r="AN31" s="134">
        <f t="shared" si="6"/>
        <v>1</v>
      </c>
      <c r="AP31" s="134">
        <f t="shared" si="7"/>
        <v>0</v>
      </c>
      <c r="AR31" s="134">
        <f t="shared" si="1"/>
        <v>0</v>
      </c>
      <c r="AT31" s="134">
        <f t="shared" si="1"/>
        <v>0</v>
      </c>
      <c r="AV31" s="134">
        <f t="shared" si="1"/>
        <v>0</v>
      </c>
      <c r="AW31" s="134" t="str">
        <f>MID(N31,1,1)</f>
        <v>1</v>
      </c>
      <c r="AX31" s="134">
        <f t="shared" si="1"/>
        <v>5</v>
      </c>
      <c r="AZ31" s="134">
        <f t="shared" si="2"/>
        <v>0</v>
      </c>
      <c r="BB31" s="134">
        <f t="shared" si="2"/>
        <v>0</v>
      </c>
      <c r="BD31" s="134">
        <f t="shared" si="2"/>
        <v>0</v>
      </c>
      <c r="BF31" s="134">
        <f t="shared" si="2"/>
        <v>0</v>
      </c>
      <c r="BH31" s="134">
        <f t="shared" si="3"/>
        <v>0</v>
      </c>
      <c r="BJ31" s="134">
        <f t="shared" si="3"/>
        <v>0</v>
      </c>
      <c r="BL31" s="134">
        <f t="shared" si="3"/>
        <v>0</v>
      </c>
      <c r="BN31" s="134">
        <f t="shared" si="3"/>
        <v>0</v>
      </c>
      <c r="BP31" s="134">
        <f t="shared" si="4"/>
        <v>0</v>
      </c>
      <c r="BR31" s="134">
        <f t="shared" si="4"/>
        <v>0</v>
      </c>
      <c r="BT31" s="134">
        <f t="shared" si="4"/>
        <v>0</v>
      </c>
      <c r="BV31" s="134">
        <f t="shared" si="14"/>
        <v>2</v>
      </c>
      <c r="CA31" s="134">
        <f>VALUE(AW31)</f>
        <v>1</v>
      </c>
      <c r="CL31" s="142"/>
      <c r="CX31" s="144"/>
      <c r="CY31" s="144"/>
      <c r="CZ31" s="144"/>
      <c r="DA31" s="134">
        <f>IF(AN27=5,AM27,1)*IF(AN28=5,AM28,1)*IF(AN29=5,AM29,1)*IF(AN30=5,AM30,1)*IF(AN31=5,AM31,1)*IF(AN32=5,AM32,1)</f>
        <v>1</v>
      </c>
      <c r="DB31" s="134">
        <f>IF(AP27=5,AO27,1)*IF(AP28=5,AO28,1)*IF(AP29=5,AO29,1)*IF(AP30=5,AO30,1)*IF(AP31=5,AO31,1)*IF(AP32=5,AN32,1)</f>
        <v>1</v>
      </c>
      <c r="DC31" s="134">
        <f>IF(AR27=5,AQ27,1)*IF(AR28=5,AQ28,1)*IF(AR29=5,AQ29,1)*IF(AR30=5,AQ30,1)*IF(AR31=5,AQ31,1)*IF(AR32=5,AQ32,1)</f>
        <v>48</v>
      </c>
      <c r="DD31" s="134">
        <f>IF(AT27=5,AS27,1)*IF(AT28=5,AS28,1)*IF(AT29=5,AS29,1)*IF(AT30=5,AS30,1)*IF(AT31=5,AS31,1)*IF(AT32=5,AS32,1)</f>
        <v>1</v>
      </c>
      <c r="DE31" s="134">
        <f>IF(AV27=5,AU27,1)*IF(AV28=5,AU28,1)*IF(AV29=5,AU29,1)*IF(AV30=5,AU30,1)*IF(AV31=5,AU31,1)*IF(AV32=5,AU32,1)</f>
        <v>1</v>
      </c>
      <c r="DF31" s="134">
        <f>IF(AX27=5,AW27,1)*IF(AX28=5,AW28,1)*IF(AX29=5,AW29,1)*IF(AX30=5,AW30,1)*IF(AX31=5,AW31,1)*IF(AX32=5,AW32,1)</f>
        <v>1</v>
      </c>
      <c r="DG31" s="134">
        <f>IF(AZ27=5,AY27,1)*IF(AZ28=5,AY28,1)*IF(AZ29=5,AY29,1)*IF(AZ30=5,AY30,1)*IF(AZ31=5,AY31,1)*IF(AZ32=5,AY32,1)</f>
        <v>8</v>
      </c>
      <c r="DH31" s="134">
        <f>IF(BB27=5,BA27,1)*IF(BB28=5,BA28,1)*IF(BB29=5,BA29,1)*IF(BB30=5,BA30,1)*IF(BB31=5,BA31,1)*IF(BB32=5,BA32,1)</f>
        <v>1</v>
      </c>
      <c r="DI31" s="134">
        <f>IF(BD27=5,BC27,1)*IF(BD28=5,BC28,1)*IF(BD29=5,BC29,1)*IF(BD30=5,BC30,1)*IF(BD31=5,BC31,1)*IF(BD32=5,BC32,1)</f>
        <v>6</v>
      </c>
      <c r="DJ31" s="134">
        <f>IF(BF27=5,BE27,1)*IF(BF28=5,BE28,1)*IF(BF29=5,BE29,1)*IF(BF30=5,BE30,1)*IF(BF31=5,BE31,1)*IF(BF32=5,BE32,1)</f>
        <v>2</v>
      </c>
      <c r="DK31" s="134">
        <f>IF(BH27=5,BG27,1)*IF(BH28=5,BG28,1)*IF(BH29=5,BG29,1)*IF(BH30=5,BG30,1)*IF(BH31=5,BG31,1)*IF(BH32=5,BG32,1)</f>
        <v>1</v>
      </c>
      <c r="DL31" s="134">
        <f>IF(BJ27=5,BI27,1)*IF(BJ28=5,BI28,1)*IF(BJ29=5,BI29,1)*IF(BJ30=5,BI30,1)*IF(BJ31=5,BI31,1)*IF(BJ32=5,BI32,1)</f>
        <v>1</v>
      </c>
      <c r="DM31" s="134">
        <f>IF(BL27=5,BK27,1)*IF(BL28=5,BK28,1)*IF(BL29=5,BK29,1)*IF(BL30=5,BK30,1)*IF(BL31=5,BK31,1)*IF(BL32=5,BK32,1)</f>
        <v>1</v>
      </c>
      <c r="DN31" s="134">
        <f>IF(BN27=5,BM27,1)*IF(BN28=5,BM28,1)*IF(BN29=5,BM29,1)*IF(BN30=5,BM30,1)*IF(BN31=5,BM31,1)*IF(BN32=5,BM32,1)</f>
        <v>1</v>
      </c>
      <c r="DO31" s="134">
        <f>IF(BP27=5,BO27,1)*IF(BP28=5,BO28,1)*IF(BP29=5,BO29,1)*IF(BP30=5,BO30,1)*IF(BP31=5,BO31,1)*IF(BP32=5,BO32,1)</f>
        <v>1</v>
      </c>
      <c r="DP31" s="134">
        <f>IF(BR27=5,BQ27,1)*IF(BR28=5,BQ28,1)*IF(BR29=5,BQ29,1)*IF(BR30=5,BQ30,1)*IF(BR31=5,BQ31,1)*IF(BR32=5,BQ32,1)</f>
        <v>1</v>
      </c>
      <c r="DQ31" s="144">
        <f t="shared" si="54"/>
        <v>4608</v>
      </c>
    </row>
    <row r="32" spans="2:122">
      <c r="B32" s="134">
        <v>6</v>
      </c>
      <c r="C32" s="135" t="s">
        <v>555</v>
      </c>
      <c r="D32" s="134" t="str">
        <f>Contexto!C61</f>
        <v>1 La presencia de grupos étnicos es marginal</v>
      </c>
      <c r="E32" s="134">
        <v>3</v>
      </c>
      <c r="AM32" s="134" t="str">
        <f t="shared" si="21"/>
        <v>1</v>
      </c>
      <c r="AN32" s="134">
        <f t="shared" si="6"/>
        <v>3</v>
      </c>
      <c r="AP32" s="134">
        <f t="shared" si="7"/>
        <v>0</v>
      </c>
      <c r="AR32" s="134">
        <f t="shared" si="1"/>
        <v>0</v>
      </c>
      <c r="AT32" s="134">
        <f t="shared" si="1"/>
        <v>0</v>
      </c>
      <c r="AV32" s="134">
        <f t="shared" si="1"/>
        <v>0</v>
      </c>
      <c r="AX32" s="134">
        <f t="shared" si="1"/>
        <v>0</v>
      </c>
      <c r="AZ32" s="134">
        <f t="shared" si="2"/>
        <v>0</v>
      </c>
      <c r="BB32" s="134">
        <f t="shared" si="2"/>
        <v>0</v>
      </c>
      <c r="BD32" s="134">
        <f t="shared" si="2"/>
        <v>0</v>
      </c>
      <c r="BF32" s="134">
        <f t="shared" si="2"/>
        <v>0</v>
      </c>
      <c r="BH32" s="134">
        <f t="shared" si="3"/>
        <v>0</v>
      </c>
      <c r="BJ32" s="134">
        <f t="shared" si="3"/>
        <v>0</v>
      </c>
      <c r="BL32" s="134">
        <f t="shared" si="3"/>
        <v>0</v>
      </c>
      <c r="BN32" s="134">
        <f t="shared" si="3"/>
        <v>0</v>
      </c>
      <c r="BP32" s="134">
        <f t="shared" si="4"/>
        <v>0</v>
      </c>
      <c r="BR32" s="134">
        <f t="shared" si="4"/>
        <v>0</v>
      </c>
      <c r="BT32" s="134">
        <f t="shared" si="4"/>
        <v>0</v>
      </c>
      <c r="BV32" s="134">
        <f t="shared" si="14"/>
        <v>1</v>
      </c>
      <c r="CL32" s="142"/>
      <c r="CX32" s="144"/>
      <c r="CY32" s="144"/>
      <c r="CZ32" s="144"/>
      <c r="DA32" s="134">
        <f>IF(AN27=6,AM27,1)*IF(AN28=6,AM28,1)*IF(AN29=6,AM29,1)*IF(AN30=6,AM30,1)*IF(AN31=6,AM31,1)*IF(AN32=6,AM32,1)</f>
        <v>1</v>
      </c>
      <c r="DB32" s="134">
        <f>IF(AP27=6,AO27,1)*IF(AP28=6,AO28,1)*IF(AP29=6,AO29,1)*IF(AP30=6,AO30,1)*IF(AP31=6,AO31,1)*IF(AP32=6,AN32,1)</f>
        <v>2</v>
      </c>
      <c r="DC32" s="134">
        <f>IF(AR27=6,AQ27,1)*IF(AR28=6,AQ28,1)*IF(AR29=6,AQ29,1)*IF(AR30=6,AQ30,1)*IF(AR31=6,AQ31,1)*IF(AR32=6,AQ32,1)</f>
        <v>1</v>
      </c>
      <c r="DD32" s="134">
        <f>IF(AT27=6,AS27,1)*IF(AT28=6,AS28,1)*IF(AT29=6,AS29,1)*IF(AT30=6,AS30,1)*IF(AT31=6,AS31,1)*IF(AT32=6,AS32,1)</f>
        <v>1</v>
      </c>
      <c r="DE32" s="134">
        <f>IF(AV27=6,AU27,1)*IF(AV28=6,AU28,1)*IF(AV29=6,AU29,1)*IF(AV30=6,AU30,1)*IF(AV31=6,AU31,1)*IF(AV32=6,AU32,1)</f>
        <v>1</v>
      </c>
      <c r="DF32" s="134">
        <f>IF(AX27=6,AW27,1)*IF(AX28=6,AW28,1)*IF(AX29=6,AW29,1)*IF(AX30=6,AW30,1)*IF(AX31=6,AW31,1)*IF(AX32=6,AW32,1)</f>
        <v>1</v>
      </c>
      <c r="DG32" s="134">
        <f>IF(AZ27=6,AY27,1)*IF(AZ28=6,AY28,1)*IF(AZ29=6,AY29,1)*IF(AZ30=6,AY30,1)*IF(AZ31=6,AY31,1)*IF(AZ32=6,AY32,1)</f>
        <v>1</v>
      </c>
      <c r="DH32" s="134">
        <f>IF(BB27=5,BA27,1)*IF(BB28=5,BA28,1)*IF(BB29=5,BA29,1)*IF(BB30=5,BA30,1)*IF(BB31=5,BA31,1)*IF(BB32=6,BA32,1)</f>
        <v>1</v>
      </c>
      <c r="DI32" s="134">
        <f>IF(BD27=6,BC27,1)*IF(BD28=6,BC28,1)*IF(BD29=6,BC29,1)*IF(BD30=6,BC30,1)*IF(BD31=6,BC31,1)*IF(BD32=6,BC32,1)</f>
        <v>1</v>
      </c>
      <c r="DJ32" s="134">
        <f>IF(BF27=6,BE27,1)*IF(BF28=6,BE28,1)*IF(BF29=6,BE29,1)*IF(BF30=6,BE30,1)*IF(BF31=6,BE31,1)*IF(BF32=6,BE32,1)</f>
        <v>1</v>
      </c>
      <c r="DK32" s="134">
        <f>IF(BH27=6,BG27,1)*IF(BH28=6,BG28,1)*IF(BH29=6,BG29,1)*IF(BH30=6,BG30,1)*IF(BH31=6,BG31,1)*IF(BH32=6,BG32,1)</f>
        <v>1</v>
      </c>
      <c r="DL32" s="134">
        <f>IF(BJ27=6,BI27,1)*IF(BJ28=6,BI28,1)*IF(BJ29=6,BI29,1)*IF(BJ30=6,BI30,1)*IF(BJ31=6,BI31,1)*IF(BJ32=6,BI32,1)</f>
        <v>1</v>
      </c>
      <c r="DM32" s="134">
        <f>IF(BL27=5,BK27,1)*IF(BL28=5,BK28,1)*IF(BL29=5,BK29,1)*IF(BL30=5,BK30,1)*IF(BL31=5,BK31,1)*IF(BL32=6,BK32,1)</f>
        <v>1</v>
      </c>
      <c r="DN32" s="134">
        <f>IF(BN27=5,BM27,1)*IF(BN28=5,BM28,1)*IF(BN29=5,BM29,1)*IF(BN30=5,BM30,1)*IF(BN31=5,BM31,1)*IF(BN32=6,BM32,1)</f>
        <v>1</v>
      </c>
      <c r="DO32" s="134">
        <f>IF(BP27=6,BO27,1)*IF(BP28=6,BO28,1)*IF(BP29=6,BO29,1)*IF(BP30=6,BO30,1)*IF(BP31=6,BO31,1)*IF(BP32=6,BO32,1)</f>
        <v>1</v>
      </c>
      <c r="DP32" s="134">
        <f>IF(BR27=6,BQ27,1)*IF(BR28=6,BQ28,1)*IF(BR29=6,BQ29,1)*IF(BR30=6,BQ30,1)*IF(BR31=6,BQ31,1)*IF(BR32=6,BQ32,1)</f>
        <v>1</v>
      </c>
      <c r="DQ32" s="144">
        <f t="shared" si="54"/>
        <v>2</v>
      </c>
    </row>
    <row r="33" spans="2:122" s="144" customFormat="1">
      <c r="C33" s="147"/>
      <c r="AN33" s="134">
        <f t="shared" si="6"/>
        <v>0</v>
      </c>
      <c r="AP33" s="134">
        <f t="shared" si="7"/>
        <v>0</v>
      </c>
      <c r="AR33" s="134">
        <f t="shared" si="1"/>
        <v>0</v>
      </c>
      <c r="AT33" s="134">
        <f t="shared" si="1"/>
        <v>0</v>
      </c>
      <c r="AV33" s="134">
        <f t="shared" si="1"/>
        <v>0</v>
      </c>
      <c r="AX33" s="134">
        <f t="shared" si="1"/>
        <v>0</v>
      </c>
      <c r="AZ33" s="134">
        <f t="shared" si="2"/>
        <v>0</v>
      </c>
      <c r="BB33" s="134">
        <f t="shared" si="2"/>
        <v>0</v>
      </c>
      <c r="BD33" s="134">
        <f t="shared" si="2"/>
        <v>0</v>
      </c>
      <c r="BF33" s="134">
        <f t="shared" si="2"/>
        <v>0</v>
      </c>
      <c r="BH33" s="134">
        <f t="shared" si="3"/>
        <v>0</v>
      </c>
      <c r="BJ33" s="134">
        <f t="shared" si="3"/>
        <v>0</v>
      </c>
      <c r="BL33" s="134">
        <f t="shared" si="3"/>
        <v>0</v>
      </c>
      <c r="BN33" s="134">
        <f t="shared" si="3"/>
        <v>0</v>
      </c>
      <c r="BP33" s="134">
        <f t="shared" si="4"/>
        <v>0</v>
      </c>
      <c r="BR33" s="134">
        <f t="shared" si="4"/>
        <v>0</v>
      </c>
      <c r="BT33" s="134">
        <f t="shared" si="4"/>
        <v>0</v>
      </c>
      <c r="BV33" s="144">
        <f>BV27*BV28*BV29*BV30*BV31*BV32</f>
        <v>64</v>
      </c>
      <c r="BW33" s="144">
        <f>BW27*BW28</f>
        <v>2</v>
      </c>
      <c r="BX33" s="144">
        <f>BX27*BX28*BX29*BX30</f>
        <v>48</v>
      </c>
      <c r="BY33" s="144">
        <f>BY27*BY28</f>
        <v>1</v>
      </c>
      <c r="BZ33" s="144">
        <f>BZ27*BZ28</f>
        <v>1</v>
      </c>
      <c r="CA33" s="144">
        <f>CA27*CA28*CA29*CA30*CA31</f>
        <v>1</v>
      </c>
      <c r="CB33" s="144">
        <f>CB27*CB28*CB29*CB30</f>
        <v>8</v>
      </c>
      <c r="CC33" s="144">
        <f>CC27</f>
        <v>2</v>
      </c>
      <c r="CD33" s="144">
        <f>CD27*CD28*CD29</f>
        <v>24</v>
      </c>
      <c r="CE33" s="144">
        <f>CE27*CE28*CE29</f>
        <v>2</v>
      </c>
      <c r="CL33" s="148">
        <f>PRODUCT(BV33:CK33)</f>
        <v>4718592</v>
      </c>
      <c r="CX33" s="144"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4">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4">
        <f>MAX(DA33:DP33)</f>
        <v>64</v>
      </c>
      <c r="DA33" s="144">
        <f>PRODUCT(DA27:DA32)</f>
        <v>64</v>
      </c>
      <c r="DB33" s="144">
        <f t="shared" ref="DB33:DP33" si="57">PRODUCT(DB27:DB32)</f>
        <v>2</v>
      </c>
      <c r="DC33" s="144">
        <f t="shared" si="57"/>
        <v>48</v>
      </c>
      <c r="DD33" s="144">
        <f t="shared" si="57"/>
        <v>1</v>
      </c>
      <c r="DE33" s="144">
        <f t="shared" si="57"/>
        <v>1</v>
      </c>
      <c r="DF33" s="144">
        <f t="shared" si="57"/>
        <v>1</v>
      </c>
      <c r="DG33" s="144">
        <f t="shared" si="57"/>
        <v>8</v>
      </c>
      <c r="DH33" s="144">
        <f t="shared" si="57"/>
        <v>2</v>
      </c>
      <c r="DI33" s="144">
        <f t="shared" si="57"/>
        <v>24</v>
      </c>
      <c r="DJ33" s="144">
        <f t="shared" si="57"/>
        <v>2</v>
      </c>
      <c r="DK33" s="144">
        <f t="shared" si="57"/>
        <v>1</v>
      </c>
      <c r="DL33" s="144">
        <f t="shared" si="57"/>
        <v>1</v>
      </c>
      <c r="DM33" s="144">
        <f t="shared" si="57"/>
        <v>1</v>
      </c>
      <c r="DN33" s="144">
        <f t="shared" si="57"/>
        <v>1</v>
      </c>
      <c r="DO33" s="144">
        <f t="shared" si="57"/>
        <v>1</v>
      </c>
      <c r="DP33" s="144">
        <f t="shared" si="57"/>
        <v>1</v>
      </c>
    </row>
    <row r="34" spans="2:122" s="144" customFormat="1">
      <c r="C34" s="147"/>
      <c r="AN34" s="134"/>
      <c r="AP34" s="134"/>
      <c r="AR34" s="134"/>
      <c r="AT34" s="134"/>
      <c r="AV34" s="134"/>
      <c r="AX34" s="134"/>
      <c r="AZ34" s="134"/>
      <c r="BB34" s="134"/>
      <c r="BD34" s="134"/>
      <c r="BF34" s="134"/>
      <c r="BH34" s="134"/>
      <c r="BJ34" s="134"/>
      <c r="BL34" s="134"/>
      <c r="BN34" s="134"/>
      <c r="BP34" s="134"/>
      <c r="BR34" s="134"/>
      <c r="BT34" s="134"/>
      <c r="CL34" s="150"/>
      <c r="DA34" s="144">
        <f>$CZ$33-DA33</f>
        <v>0</v>
      </c>
      <c r="DB34" s="144">
        <f t="shared" ref="DB34:DP34" si="58">$CZ$33-DB33</f>
        <v>62</v>
      </c>
      <c r="DC34" s="144">
        <f t="shared" si="58"/>
        <v>16</v>
      </c>
      <c r="DD34" s="144">
        <f t="shared" si="58"/>
        <v>63</v>
      </c>
      <c r="DE34" s="144">
        <f t="shared" si="58"/>
        <v>63</v>
      </c>
      <c r="DF34" s="144">
        <f t="shared" si="58"/>
        <v>63</v>
      </c>
      <c r="DG34" s="144">
        <f t="shared" si="58"/>
        <v>56</v>
      </c>
      <c r="DH34" s="144">
        <f t="shared" si="58"/>
        <v>62</v>
      </c>
      <c r="DI34" s="144">
        <f t="shared" si="58"/>
        <v>40</v>
      </c>
      <c r="DJ34" s="144">
        <f t="shared" si="58"/>
        <v>62</v>
      </c>
      <c r="DK34" s="144">
        <f t="shared" si="58"/>
        <v>63</v>
      </c>
      <c r="DL34" s="144">
        <f t="shared" si="58"/>
        <v>63</v>
      </c>
      <c r="DM34" s="144">
        <f t="shared" si="58"/>
        <v>63</v>
      </c>
      <c r="DN34" s="144">
        <f t="shared" si="58"/>
        <v>63</v>
      </c>
      <c r="DO34" s="144">
        <f t="shared" si="58"/>
        <v>63</v>
      </c>
      <c r="DP34" s="144">
        <f t="shared" si="58"/>
        <v>63</v>
      </c>
      <c r="DR34" s="144">
        <f>IF(DA34=0,DA26,IF(DB34=0,DB26,IF(DC34=0,DC26,IF(DD34=0,DD26,IF(DE34=0,DE26,IF(DF34=0,DF26,IF(DG34=0,DG26,IF(DH34=0,DH26,IF(DI34=0,DI26,IF(DJ34=0,DJ26,IF(DK34=0,DK26,IF(DL34=0,DL26,IF(DM34=0,DM26,IF(DN34=0,DN26,IF(DO34=0,DO26,DP26)))))))))))))))</f>
        <v>5</v>
      </c>
    </row>
    <row r="35" spans="2:122">
      <c r="C35" s="141" t="s">
        <v>556</v>
      </c>
      <c r="D35" s="136" t="s">
        <v>557</v>
      </c>
      <c r="F35" s="136" t="s">
        <v>557</v>
      </c>
      <c r="H35" s="152" t="s">
        <v>540</v>
      </c>
      <c r="J35" s="151" t="s">
        <v>506</v>
      </c>
      <c r="L35" s="151" t="s">
        <v>541</v>
      </c>
      <c r="N35" s="137" t="s">
        <v>508</v>
      </c>
      <c r="P35" s="137" t="s">
        <v>528</v>
      </c>
      <c r="R35" s="137" t="s">
        <v>528</v>
      </c>
      <c r="T35" s="137" t="s">
        <v>528</v>
      </c>
      <c r="V35" s="137" t="s">
        <v>509</v>
      </c>
      <c r="X35" s="137" t="s">
        <v>543</v>
      </c>
      <c r="Z35" s="137" t="s">
        <v>544</v>
      </c>
      <c r="AN35" s="134">
        <f t="shared" si="6"/>
        <v>0</v>
      </c>
      <c r="AP35" s="134">
        <f t="shared" si="7"/>
        <v>0</v>
      </c>
      <c r="AR35" s="134">
        <f t="shared" si="1"/>
        <v>0</v>
      </c>
      <c r="AT35" s="134">
        <f t="shared" si="1"/>
        <v>0</v>
      </c>
      <c r="AV35" s="134">
        <f t="shared" si="1"/>
        <v>0</v>
      </c>
      <c r="AX35" s="134">
        <f t="shared" si="1"/>
        <v>0</v>
      </c>
      <c r="AZ35" s="134">
        <f t="shared" si="2"/>
        <v>0</v>
      </c>
      <c r="BB35" s="134">
        <f t="shared" si="2"/>
        <v>0</v>
      </c>
      <c r="BD35" s="134">
        <f t="shared" si="2"/>
        <v>0</v>
      </c>
      <c r="BF35" s="134">
        <f t="shared" si="2"/>
        <v>0</v>
      </c>
      <c r="BH35" s="134">
        <f t="shared" si="3"/>
        <v>0</v>
      </c>
      <c r="BJ35" s="134">
        <f t="shared" si="3"/>
        <v>0</v>
      </c>
      <c r="BL35" s="134">
        <f t="shared" si="3"/>
        <v>0</v>
      </c>
      <c r="BN35" s="134">
        <f t="shared" si="3"/>
        <v>0</v>
      </c>
      <c r="BP35" s="134">
        <f t="shared" si="4"/>
        <v>0</v>
      </c>
      <c r="BR35" s="134">
        <f t="shared" si="4"/>
        <v>0</v>
      </c>
      <c r="BT35" s="134">
        <f t="shared" si="4"/>
        <v>0</v>
      </c>
      <c r="CL35" s="138" t="s">
        <v>518</v>
      </c>
      <c r="CX35" s="144"/>
      <c r="CY35" s="144"/>
      <c r="CZ35" s="144"/>
      <c r="DA35" s="143">
        <f>IFERROR(VALUE(MID(D35,1,2)),"")</f>
        <v>4</v>
      </c>
      <c r="DB35" s="143">
        <f>IFERROR(VALUE(MID(F35,1,2)),"")</f>
        <v>4</v>
      </c>
      <c r="DC35" s="143">
        <f>IFERROR(VALUE(MID(H35,1,2)),"")</f>
        <v>8</v>
      </c>
      <c r="DD35" s="143">
        <f>IFERROR(VALUE(MID(J35,1,2)),"")</f>
        <v>9</v>
      </c>
      <c r="DE35" s="143">
        <f>IFERROR(VALUE(MID(L35,1,2)),"")</f>
        <v>10</v>
      </c>
      <c r="DF35" s="143">
        <f>IFERROR(VALUE(MID(N35,1,2)),"")</f>
        <v>11</v>
      </c>
      <c r="DG35" s="143">
        <f>IFERROR(VALUE(MID(P35,1,2)),"")</f>
        <v>12</v>
      </c>
      <c r="DH35" s="143">
        <f>IFERROR(VALUE(MID(R35,1,2)),"")</f>
        <v>12</v>
      </c>
      <c r="DI35" s="143">
        <f>IFERROR(VALUE(MID(T35,1,2)),"")</f>
        <v>12</v>
      </c>
      <c r="DJ35" s="143">
        <f>IFERROR(VALUE(MID(V35,1,2)),"")</f>
        <v>14</v>
      </c>
      <c r="DK35" s="143">
        <f>IFERROR(VALUE(MID(X35,1,2)),"")</f>
        <v>15</v>
      </c>
      <c r="DL35" s="143">
        <f>IFERROR(VALUE(MID(Z35,1,2)),"")</f>
        <v>16</v>
      </c>
      <c r="DM35" s="143" t="str">
        <f>IFERROR(VALUE(MID(AB35,1,2)),"")</f>
        <v/>
      </c>
      <c r="DN35" s="143" t="str">
        <f>IFERROR(VALUE(MID(AD35,1,2)),"")</f>
        <v/>
      </c>
      <c r="DO35" s="143" t="str">
        <f>IFERROR(VALUE(MID(AF35,1,2)),"")</f>
        <v/>
      </c>
      <c r="DP35" s="143" t="str">
        <f>IFERROR(VALUE(MID(AH35,1,2)),"")</f>
        <v/>
      </c>
      <c r="DQ35" s="144"/>
    </row>
    <row r="36" spans="2:122">
      <c r="B36" s="134">
        <v>1</v>
      </c>
      <c r="C36" s="135" t="s">
        <v>558</v>
      </c>
      <c r="D36" s="134" t="str">
        <f>Contexto!C38</f>
        <v>1 Nada Relevante</v>
      </c>
      <c r="E36" s="134">
        <v>4</v>
      </c>
      <c r="F36" s="134" t="str">
        <f>Contexto!C40</f>
        <v>3 La TRM ha variado entre el 5% y el 15% en los últimos 6 meses.</v>
      </c>
      <c r="G36" s="134">
        <v>1</v>
      </c>
      <c r="H36" s="134" t="str">
        <f>'Descripcion Actividades'!C40</f>
        <v>4 Las actividades de transporte son inherentes al cumplimiento del objeto contractual.</v>
      </c>
      <c r="I36" s="134">
        <v>6</v>
      </c>
      <c r="J36" s="145" t="str">
        <f>'Descripcion Actividades'!C51</f>
        <v>1 El contrato no contempla actividades de manipulación y/o suministro de alimentos.</v>
      </c>
      <c r="K36" s="145">
        <v>6</v>
      </c>
      <c r="L36" s="146" t="str">
        <f>'Descripcion Actividades'!C55</f>
        <v>1 El contrato no contempla actividades de manipulación y/o suministro de medicamentos.</v>
      </c>
      <c r="M36" s="146">
        <v>6</v>
      </c>
      <c r="N36" s="134" t="str">
        <f>'Descripcion Actividades'!C63</f>
        <v>1 Todos los materiales e insumos requeridos son de amplia disponibilidad y accesibilidad.</v>
      </c>
      <c r="O36" s="134">
        <v>6</v>
      </c>
      <c r="P36" s="145" t="str">
        <f>'Descripcion Actividades'!C81</f>
        <v>1 El suministro de agua no es relevante para la ejecución del contrato.</v>
      </c>
      <c r="Q36" s="145">
        <v>6</v>
      </c>
      <c r="R36" s="145" t="str">
        <f>'Descripcion Actividades'!C93</f>
        <v>4 Se requiere el almacenamiento de un alto volumen de datos, es relevante para la ejecución del contrato y se realiza con un tercero.</v>
      </c>
      <c r="S36" s="145">
        <v>6</v>
      </c>
      <c r="T36" s="145" t="str">
        <f>'Descripcion Actividades'!C105</f>
        <v>1 No se requieren disposición de residuos o escombros.</v>
      </c>
      <c r="U36" s="145">
        <v>6</v>
      </c>
      <c r="V36" s="134" t="str">
        <f>'Descripcion Actividades'!C118</f>
        <v>2 Las máquinas, equipos y vehículos son de uso común y su disponibilidad es amplia.</v>
      </c>
      <c r="W36" s="134">
        <v>6</v>
      </c>
      <c r="X36" s="134" t="str">
        <f>'Descripcion Actividades'!C123</f>
        <v>4 El contrato contempla una cantidad apreciable de actividades de campo especializadas y/o complejas.</v>
      </c>
      <c r="Y36" s="134">
        <v>6</v>
      </c>
      <c r="Z36" s="134" t="str">
        <f>'Descripcion Actividades'!C131</f>
        <v>1 El contrato no contempla actividades de obra civil.</v>
      </c>
      <c r="AA36" s="134">
        <v>6</v>
      </c>
      <c r="AM36" s="134" t="str">
        <f t="shared" si="21"/>
        <v>1</v>
      </c>
      <c r="AN36" s="134">
        <f t="shared" si="6"/>
        <v>4</v>
      </c>
      <c r="AO36" s="134" t="str">
        <f t="shared" si="22"/>
        <v>3</v>
      </c>
      <c r="AP36" s="134">
        <f t="shared" si="7"/>
        <v>1</v>
      </c>
      <c r="AQ36" s="134" t="str">
        <f>MID(H36,1,1)</f>
        <v>4</v>
      </c>
      <c r="AR36" s="134">
        <f t="shared" si="1"/>
        <v>6</v>
      </c>
      <c r="AS36" s="145" t="str">
        <f>MID(J36,1,1)</f>
        <v>1</v>
      </c>
      <c r="AT36" s="134">
        <f t="shared" si="1"/>
        <v>6</v>
      </c>
      <c r="AU36" s="146" t="str">
        <f>MID(L36,1,1)</f>
        <v>1</v>
      </c>
      <c r="AV36" s="134">
        <f t="shared" si="1"/>
        <v>6</v>
      </c>
      <c r="AW36" s="134" t="str">
        <f t="shared" ref="AW36:AW41" si="59">MID(N36,1,1)</f>
        <v>1</v>
      </c>
      <c r="AX36" s="134">
        <f t="shared" si="1"/>
        <v>6</v>
      </c>
      <c r="AY36" s="134" t="str">
        <f t="shared" ref="AY36:AY41" si="60">MID(P36,1,1)</f>
        <v>1</v>
      </c>
      <c r="AZ36" s="134">
        <f t="shared" si="2"/>
        <v>6</v>
      </c>
      <c r="BA36" s="134" t="str">
        <f>MID(R36,1,1)</f>
        <v>4</v>
      </c>
      <c r="BB36" s="134">
        <f t="shared" si="2"/>
        <v>6</v>
      </c>
      <c r="BC36" s="134" t="str">
        <f>MID(T36,1,1)</f>
        <v>1</v>
      </c>
      <c r="BD36" s="134">
        <f t="shared" si="2"/>
        <v>6</v>
      </c>
      <c r="BE36" s="134" t="str">
        <f>MID(V36,1,1)</f>
        <v>2</v>
      </c>
      <c r="BF36" s="134">
        <f t="shared" si="2"/>
        <v>6</v>
      </c>
      <c r="BG36" s="134" t="str">
        <f>MID(X36,1,1)</f>
        <v>4</v>
      </c>
      <c r="BH36" s="134">
        <f t="shared" si="3"/>
        <v>6</v>
      </c>
      <c r="BI36" s="134" t="str">
        <f t="shared" ref="BI36" si="61">MID(Z36,1,1)</f>
        <v>1</v>
      </c>
      <c r="BJ36" s="134">
        <f t="shared" si="3"/>
        <v>6</v>
      </c>
      <c r="BL36" s="134">
        <f t="shared" si="3"/>
        <v>0</v>
      </c>
      <c r="BN36" s="134">
        <f t="shared" si="3"/>
        <v>0</v>
      </c>
      <c r="BP36" s="134">
        <f t="shared" si="4"/>
        <v>0</v>
      </c>
      <c r="BR36" s="134">
        <f t="shared" si="4"/>
        <v>0</v>
      </c>
      <c r="BT36" s="134">
        <f t="shared" si="4"/>
        <v>0</v>
      </c>
      <c r="BV36" s="134">
        <f t="shared" si="14"/>
        <v>1</v>
      </c>
      <c r="BW36" s="134">
        <f>VALUE(AO36)</f>
        <v>3</v>
      </c>
      <c r="BX36" s="134">
        <f>VALUE(AQ36)</f>
        <v>4</v>
      </c>
      <c r="BY36" s="145">
        <f>VALUE(AS36)</f>
        <v>1</v>
      </c>
      <c r="BZ36" s="146">
        <f t="shared" si="53"/>
        <v>1</v>
      </c>
      <c r="CA36" s="134">
        <f t="shared" ref="CA36:CA41" si="62">VALUE(AW36)</f>
        <v>1</v>
      </c>
      <c r="CB36" s="134">
        <f t="shared" ref="CB36:CB41" si="63">VALUE(AY36)</f>
        <v>1</v>
      </c>
      <c r="CC36" s="134">
        <f>VALUE(BA36)</f>
        <v>4</v>
      </c>
      <c r="CD36" s="134">
        <f>VALUE(BC36)</f>
        <v>1</v>
      </c>
      <c r="CE36" s="134">
        <f>VALUE(BE36)</f>
        <v>2</v>
      </c>
      <c r="CF36" s="134">
        <f>VALUE(BG36)</f>
        <v>4</v>
      </c>
      <c r="CG36" s="134">
        <f t="shared" ref="CG36" si="64">VALUE(BI36)</f>
        <v>1</v>
      </c>
      <c r="CL36" s="142"/>
      <c r="CX36" s="144"/>
      <c r="CY36" s="144"/>
      <c r="CZ36" s="144"/>
      <c r="DA36" s="134">
        <f>IF(AN36=1,AM36,1)*IF(AN37=1,AM37,1)*IF(AN38=1,AM38,1)*IF(AN39=1,AM39,1)*IF(AN40=1,AM40,1)*IF(AN41=1,AM41,1)</f>
        <v>1</v>
      </c>
      <c r="DB36" s="134">
        <f>IF(AP36=1,AO36,1)*IF(AP37=1,AO37,1)*IF(AP38=1,AO38,1)*IF(AP39=1,AO39,1)*IF(AP40=1,AO40,1)*IF(AP41=1,AN41,1)</f>
        <v>3</v>
      </c>
      <c r="DC36" s="134">
        <f>IF(AR36=1,AQ36,1)*IF(AR37=1,AQ37,1)*IF(AR38=1,AQ38,1)*IF(AR39=1,AQ39,1)*IF(AR40=1,AQ40,1)*IF(AR41=1,AQ41,1)</f>
        <v>1</v>
      </c>
      <c r="DD36" s="134">
        <f>IF(AT36=1,AS36,1)*IF(AT37=1,AS37,1)*IF(AT38=1,AS38,1)*IF(AT39=1,AS39,1)*IF(AT40=1,AS40,1)*IF(AT41=1,AS41,1)</f>
        <v>1</v>
      </c>
      <c r="DE36" s="134">
        <f>IF(AV36=1,AU36,1)*IF(AV37=1,AU37,1)*IF(AV38=1,AU38,1)*IF(AV39=1,AU39,1)*IF(AV40=1,AU40,1)*IF(AV41=1,AU41,1)</f>
        <v>1</v>
      </c>
      <c r="DF36" s="134">
        <f>IF(AX36=1,AW36,1)*IF(AX37=1,AW37,1)*IF(AX38=1,AW38,1)*IF(AX39=1,AW39,1)*IF(AX40=1,AW40,1)*IF(AX41=1,AW41,1)</f>
        <v>1</v>
      </c>
      <c r="DG36" s="134">
        <f>IF(AZ36=1,AY36,1)*IF(AZ37=1,AY37,1)*IF(AZ38=1,AY38,1)*IF(AZ39=1,AY39,1)*IF(AZ40=1,AY40,1)*IF(AZ41=1,AY41,1)</f>
        <v>1</v>
      </c>
      <c r="DH36" s="134">
        <f>IF(BB36=1,BA36,1)*IF(BB37=1,BA37,1)*IF(BB38=1,BA38,1)*IF(BB39=1,BA39,1)*IF(BB40=1,BA40,1)*IF(BB41=1,BA41,1)</f>
        <v>1</v>
      </c>
      <c r="DI36" s="134">
        <f>IF(BD36=1,BC36,1)*IF(BD37=1,BC37,1)*IF(BD38=1,BC38,1)*IF(BD39=1,BC39,1)*IF(BD40=1,BC40,1)*IF(BD41=1,BC41,1)</f>
        <v>1</v>
      </c>
      <c r="DJ36" s="134">
        <f>IF(BF36=1,BE36,1)*IF(BF37=1,BE37,1)*IF(BF38=1,BE38,1)*IF(BF39=1,BE39,1)*IF(BF40=1,BE40,1)*IF(BF41=1,BE41,1)</f>
        <v>1</v>
      </c>
      <c r="DK36" s="134">
        <f>IF(BH36=1,BG36,1)*IF(BH37=1,BG37,1)*IF(BH38=1,BG38,1)*IF(BH39=1,BG39,1)*IF(BH40=1,BG40,1)*IF(BH41=1,BG41,1)</f>
        <v>1</v>
      </c>
      <c r="DL36" s="134">
        <f>IF(BJ36=1,BI36,1)*IF(BJ37=1,BI37,1)*IF(BJ38=1,BI38,1)*IF(BJ39=1,BI39,1)*IF(BJ40=1,BI40,1)*IF(BJ41=1,BI41,1)</f>
        <v>1</v>
      </c>
      <c r="DM36" s="134">
        <f>IF(BL36=1,BK36,1)*IF(BL37=1,BK37,1)*IF(BL38=1,BK38,1)*IF(BL39=1,BK39,1)*IF(BL40=1,BK40,1)*IF(BL41=1,BK41,1)</f>
        <v>1</v>
      </c>
      <c r="DN36" s="134">
        <f>IF(BN36=1,BM36,1)*IF(BN37=1,BM37,1)*IF(BN38=1,BM38,1)*IF(BN39=1,BM39,1)*IF(BN40=1,BM40,1)*IF(BN41=1,BM41,1)</f>
        <v>1</v>
      </c>
      <c r="DO36" s="134">
        <f>IF(BP36=1,BO36,1)*IF(BP37=1,BO37,1)*IF(BP38=1,BO38,1)*IF(BP39=1,BO39,1)*IF(BP40=1,BO40,1)*IF(BP41=1,BO41,1)</f>
        <v>1</v>
      </c>
      <c r="DP36" s="134">
        <f>IF(BR36=1,BQ36,1)*IF(BR37=1,BQ37,1)*IF(BR38=1,BQ38,1)*IF(BR39=1,BQ39,1)*IF(BR40=1,BQ40,1)*IF(BR41=1,BQ41,1)</f>
        <v>1</v>
      </c>
      <c r="DQ36" s="144">
        <f t="shared" ref="DQ36:DQ41" si="65">PRODUCT(DA36:DP36)</f>
        <v>3</v>
      </c>
      <c r="DR36" s="134">
        <f>IF((DQ36-MAX(DQ36:DQ41))=0,B36,IF((DQ37-MAX(DQ36:DQ41))=0,B37,IF((DQ38-MAX(DQ36:DQ41))=0,B38,IF((DQ39-MAX(DQ36:DQ41))=0,B39,IF((DQ40-MAX(DQ36:DQ41))=0,B40,B41)))))</f>
        <v>6</v>
      </c>
    </row>
    <row r="37" spans="2:122">
      <c r="B37" s="134">
        <v>2</v>
      </c>
      <c r="C37" s="135" t="s">
        <v>559</v>
      </c>
      <c r="F37" s="134" t="str">
        <f>Contexto!C42</f>
        <v>1 La Tasa de Intervención del Banco de la República ha estado por debajo del 3% en los últimos 6 meses.</v>
      </c>
      <c r="G37" s="134">
        <v>2</v>
      </c>
      <c r="H37" s="134" t="str">
        <f>'Descripcion Actividades'!C42</f>
        <v>3 Las actividades de transporte son frecuentes y periódicas</v>
      </c>
      <c r="I37" s="134">
        <v>6</v>
      </c>
      <c r="J37" s="134" t="str">
        <f>'Descripcion Actividades'!C53</f>
        <v>1 Nada Relevante</v>
      </c>
      <c r="K37" s="134">
        <v>6</v>
      </c>
      <c r="L37" s="146" t="str">
        <f>'Descripcion Actividades'!C53</f>
        <v>1 Nada Relevante</v>
      </c>
      <c r="M37" s="146">
        <v>6</v>
      </c>
      <c r="N37" s="134" t="str">
        <f>'Descripcion Actividades'!C65</f>
        <v>1 Hay múltiples fuentes para la consecusión de los materiales e insumos.</v>
      </c>
      <c r="O37" s="134">
        <v>6</v>
      </c>
      <c r="P37" s="134" t="str">
        <f>'Descripcion Actividades'!C83</f>
        <v>2 Se cuenta con red de suministro de energía eléctrica y está disponible todo el tiempo.</v>
      </c>
      <c r="Q37" s="134">
        <v>6</v>
      </c>
      <c r="R37" s="134" t="str">
        <f>'Descripcion Actividades'!C95</f>
        <v>1 No se requiere servicio de sonido en el contrato</v>
      </c>
      <c r="S37" s="134">
        <v>6</v>
      </c>
      <c r="X37" s="134" t="str">
        <f>'Descripcion Actividades'!C125</f>
        <v>2 El lugar para la ejecución del contrato es de fácil acceso y pero los tiempos para acceder pueden variar.</v>
      </c>
      <c r="Y37" s="134">
        <v>6</v>
      </c>
      <c r="Z37" s="134" t="str">
        <f>'Descripcion Actividades'!C133</f>
        <v>1 Se contempla un único frente de obra.</v>
      </c>
      <c r="AA37" s="134">
        <v>6</v>
      </c>
      <c r="AN37" s="134">
        <f t="shared" si="6"/>
        <v>0</v>
      </c>
      <c r="AO37" s="134" t="str">
        <f t="shared" si="22"/>
        <v>1</v>
      </c>
      <c r="AP37" s="134">
        <f t="shared" si="7"/>
        <v>2</v>
      </c>
      <c r="AQ37" s="134" t="str">
        <f>MID(H37,1,1)</f>
        <v>3</v>
      </c>
      <c r="AR37" s="134">
        <f t="shared" si="1"/>
        <v>6</v>
      </c>
      <c r="AS37" s="145" t="str">
        <f>MID(J37,1,1)</f>
        <v>1</v>
      </c>
      <c r="AT37" s="134">
        <f t="shared" si="1"/>
        <v>6</v>
      </c>
      <c r="AU37" s="146" t="str">
        <f>MID(L37,1,1)</f>
        <v>1</v>
      </c>
      <c r="AV37" s="134">
        <f t="shared" si="1"/>
        <v>6</v>
      </c>
      <c r="AW37" s="134" t="str">
        <f t="shared" si="59"/>
        <v>1</v>
      </c>
      <c r="AX37" s="134">
        <f t="shared" si="1"/>
        <v>6</v>
      </c>
      <c r="AY37" s="134" t="str">
        <f t="shared" si="60"/>
        <v>2</v>
      </c>
      <c r="AZ37" s="134">
        <f t="shared" si="2"/>
        <v>6</v>
      </c>
      <c r="BA37" s="134" t="str">
        <f t="shared" ref="BA37:BA41" si="66">MID(R37,1,1)</f>
        <v>1</v>
      </c>
      <c r="BB37" s="134">
        <f t="shared" si="2"/>
        <v>6</v>
      </c>
      <c r="BD37" s="134">
        <f t="shared" si="2"/>
        <v>0</v>
      </c>
      <c r="BF37" s="134">
        <f t="shared" si="2"/>
        <v>0</v>
      </c>
      <c r="BG37" s="134" t="str">
        <f>MID(X37,1,1)</f>
        <v>2</v>
      </c>
      <c r="BH37" s="134">
        <f t="shared" si="3"/>
        <v>6</v>
      </c>
      <c r="BI37" s="134" t="str">
        <f>MID(Z37,1,1)</f>
        <v>1</v>
      </c>
      <c r="BJ37" s="134">
        <f t="shared" si="3"/>
        <v>6</v>
      </c>
      <c r="BL37" s="134">
        <f t="shared" si="3"/>
        <v>0</v>
      </c>
      <c r="BN37" s="134">
        <f t="shared" si="3"/>
        <v>0</v>
      </c>
      <c r="BP37" s="134">
        <f t="shared" si="4"/>
        <v>0</v>
      </c>
      <c r="BR37" s="134">
        <f t="shared" si="4"/>
        <v>0</v>
      </c>
      <c r="BT37" s="134">
        <f t="shared" si="4"/>
        <v>0</v>
      </c>
      <c r="BW37" s="134">
        <f>VALUE(AO37)</f>
        <v>1</v>
      </c>
      <c r="BX37" s="134">
        <f>VALUE(AQ37)</f>
        <v>3</v>
      </c>
      <c r="BY37" s="145">
        <f>VALUE(AS37)</f>
        <v>1</v>
      </c>
      <c r="BZ37" s="146">
        <f t="shared" si="53"/>
        <v>1</v>
      </c>
      <c r="CA37" s="134">
        <f t="shared" si="62"/>
        <v>1</v>
      </c>
      <c r="CB37" s="134">
        <f t="shared" si="63"/>
        <v>2</v>
      </c>
      <c r="CC37" s="134">
        <f t="shared" ref="CC37:CC41" si="67">VALUE(BA37)</f>
        <v>1</v>
      </c>
      <c r="CF37" s="134">
        <f>VALUE(BG37)</f>
        <v>2</v>
      </c>
      <c r="CG37" s="134">
        <f>VALUE(BI37)</f>
        <v>1</v>
      </c>
      <c r="CL37" s="142"/>
      <c r="CX37" s="144"/>
      <c r="CY37" s="144"/>
      <c r="CZ37" s="144"/>
      <c r="DA37" s="134">
        <f>IF(AN36=2,AM36,1)*IF(AN37=2,AM37,1)*IF(AN38=2,AM38,1)*IF(AN39=2,AM39,1)*IF(AN40=2,AM40,1)*IF(AN41=2,AM41,1)</f>
        <v>1</v>
      </c>
      <c r="DB37" s="134">
        <f>IF(AP36=2,AO36,1)*IF(AP37=2,AO37,1)*IF(AP38=2,AO38,1)*IF(AP39=2,AO39,1)*IF(AP40=2,AO40,1)*IF(AP41=2,AN41,1)</f>
        <v>1</v>
      </c>
      <c r="DC37" s="134">
        <f>IF(AR36=2,AQ36,1)*IF(AR37=2,AQ37,1)*IF(AR38=2,AQ38,1)*IF(AR39=2,AQ39,1)*IF(AR40=2,AQ40,1)*IF(AR41=2,AQ41,1)</f>
        <v>1</v>
      </c>
      <c r="DD37" s="134">
        <f>IF(AT36=2,AS36,1)*IF(AT37=2,AS37,1)*IF(AT38=2,AS38,1)*IF(AT39=2,AS39,1)*IF(AT40=2,AS40,1)*IF(AT41=2,AS41,1)</f>
        <v>1</v>
      </c>
      <c r="DE37" s="134">
        <f>IF(AV36=2,AU36,1)*IF(AV37=2,AU37,1)*IF(AV38=2,AU38,1)*IF(AV39=2,AU39,1)*IF(AV40=2,AU40,1)*IF(AV41=2,AU41,1)</f>
        <v>1</v>
      </c>
      <c r="DF37" s="134">
        <f>IF(AX36=2,AW36,1)*IF(AX37=2,AW37,1)*IF(AX38=2,AW38,1)*IF(AX39=2,AW39,1)*IF(AX40=2,AW40,1)*IF(AX41=2,AW41,1)</f>
        <v>1</v>
      </c>
      <c r="DG37" s="134">
        <f>IF(AZ36=2,AY36,1)*IF(AZ37=2,AY37,1)*IF(AZ38=2,AY38,1)*IF(AZ39=2,AY39,1)*IF(AZ40=2,AY40,1)*IF(AZ41=2,AY41,1)</f>
        <v>1</v>
      </c>
      <c r="DH37" s="134">
        <f>IF(BB36=2,BA36,1)*IF(BB37=2,BA37,1)*IF(BB38=2,BA38,1)*IF(BB39=2,BA39,1)*IF(BB40=2,BA40,1)*IF(BB41=2,BA41,1)</f>
        <v>1</v>
      </c>
      <c r="DI37" s="134">
        <f>IF(BD36=2,BC36,1)*IF(BD37=2,BC37,1)*IF(BD38=2,BC38,1)*IF(BD39=2,BC39,1)*IF(BD40=2,BC40,1)*IF(BD41=2,BC41,1)</f>
        <v>1</v>
      </c>
      <c r="DJ37" s="134">
        <f>IF(BF36=2,BE36,1)*IF(BF37=2,BE37,1)*IF(BF38=2,BE38,1)*IF(BF39=2,BE39,1)*IF(BF40=2,BE40,1)*IF(BF41=2,BE41,1)</f>
        <v>1</v>
      </c>
      <c r="DK37" s="134">
        <f>IF(BH36=2,BG36,1)*IF(BH37=2,BG37,1)*IF(BH38=2,BG38,1)*IF(BH39=2,BG39,1)*IF(BH40=2,BG40,1)*IF(BH41=2,BG41,1)</f>
        <v>1</v>
      </c>
      <c r="DL37" s="134">
        <f>IF(BJ36=2,BI36,1)*IF(BJ37=2,BI37,1)*IF(BJ38=2,BI38,1)*IF(BJ39=2,BI39,1)*IF(BJ40=2,BI40,1)*IF(BJ41=2,BI41,1)</f>
        <v>1</v>
      </c>
      <c r="DM37" s="134">
        <f>IF(BL36=2,BK36,1)*IF(BL37=2,BK37,1)*IF(BL38=2,BK38,1)*IF(BL39=2,BK39,1)*IF(BL40=2,BK40,1)*IF(BL41=2,BK41,1)</f>
        <v>1</v>
      </c>
      <c r="DN37" s="134">
        <f>IF(BN36=2,BM36,1)*IF(BN37=2,BM37,1)*IF(BN38=2,BM38,1)*IF(BN39=2,BM39,1)*IF(BN40=2,BM40,1)*IF(BN41=2,BM41,1)</f>
        <v>1</v>
      </c>
      <c r="DO37" s="134">
        <f>IF(BP36=2,BO36,1)*IF(BP37=2,BO37,1)*IF(BP38=2,BO38,1)*IF(BP39=2,BO39,1)*IF(BP40=2,BO40,1)*IF(BP41=2,BO41,1)</f>
        <v>1</v>
      </c>
      <c r="DP37" s="134">
        <f>IF(BR36=2,BQ36,1)*IF(BR37=2,BQ37,1)*IF(BR38=2,BQ38,1)*IF(BR39=2,BQ39,1)*IF(BR40=2,BQ40,1)*IF(BR41=2,BQ41,1)</f>
        <v>1</v>
      </c>
      <c r="DQ37" s="144">
        <f t="shared" si="65"/>
        <v>1</v>
      </c>
    </row>
    <row r="38" spans="2:122">
      <c r="B38" s="134">
        <v>3</v>
      </c>
      <c r="C38" s="135" t="s">
        <v>560</v>
      </c>
      <c r="F38" s="134" t="str">
        <f>Contexto!C44</f>
        <v>2 El IPC para los últimos doce meses corridos ha estado entre el 3% y el 5%.</v>
      </c>
      <c r="G38" s="134">
        <v>3</v>
      </c>
      <c r="H38" s="134" t="str">
        <f>'Descripcion Actividades'!C44</f>
        <v>4 Es necesario contratar servicios exculsivos de transporte</v>
      </c>
      <c r="I38" s="134">
        <v>6</v>
      </c>
      <c r="N38" s="134" t="str">
        <f>'Descripcion Actividades'!C67</f>
        <v>1 No se requiere recorrer trayectos superiores a 5 kilómetros para el aprovisionamiento de materiales e insumos.</v>
      </c>
      <c r="O38" s="134">
        <v>6</v>
      </c>
      <c r="P38" s="134" t="str">
        <f>'Descripcion Actividades'!C85</f>
        <v>1 El suministro de gas no es relevante para la ejecución del contrato.</v>
      </c>
      <c r="Q38" s="134">
        <v>6</v>
      </c>
      <c r="R38" s="134" t="str">
        <f>'Descripcion Actividades'!C97</f>
        <v>1 No se requiere servicio de audiovisuales en el contrato</v>
      </c>
      <c r="S38" s="134">
        <v>6</v>
      </c>
      <c r="X38" s="134" t="str">
        <f>'Descripcion Actividades'!C127</f>
        <v>3 La ejecución del contrato se hace en lugares dispersos en un mismo departamento.</v>
      </c>
      <c r="Y38" s="134">
        <v>6</v>
      </c>
      <c r="Z38" s="134" t="str">
        <f>'Descripcion Actividades'!C135</f>
        <v>2 El lugar para la ejecución del contrato es de fácil acceso y pero los tiempos para acceder pueden variar.</v>
      </c>
      <c r="AA38" s="134">
        <v>6</v>
      </c>
      <c r="AN38" s="134">
        <f t="shared" si="6"/>
        <v>0</v>
      </c>
      <c r="AO38" s="134" t="str">
        <f t="shared" si="22"/>
        <v>2</v>
      </c>
      <c r="AP38" s="134">
        <f t="shared" si="7"/>
        <v>3</v>
      </c>
      <c r="AQ38" s="134" t="str">
        <f>MID(H38,1,1)</f>
        <v>4</v>
      </c>
      <c r="AR38" s="134">
        <f t="shared" si="1"/>
        <v>6</v>
      </c>
      <c r="AT38" s="134">
        <f t="shared" si="1"/>
        <v>0</v>
      </c>
      <c r="AV38" s="134">
        <f t="shared" si="1"/>
        <v>0</v>
      </c>
      <c r="AW38" s="134" t="str">
        <f t="shared" si="59"/>
        <v>1</v>
      </c>
      <c r="AX38" s="134">
        <f t="shared" si="1"/>
        <v>6</v>
      </c>
      <c r="AY38" s="134" t="str">
        <f t="shared" si="60"/>
        <v>1</v>
      </c>
      <c r="AZ38" s="134">
        <f t="shared" si="2"/>
        <v>6</v>
      </c>
      <c r="BA38" s="134" t="str">
        <f t="shared" si="66"/>
        <v>1</v>
      </c>
      <c r="BB38" s="134">
        <f t="shared" si="2"/>
        <v>6</v>
      </c>
      <c r="BD38" s="134">
        <f t="shared" si="2"/>
        <v>0</v>
      </c>
      <c r="BF38" s="134">
        <f t="shared" si="2"/>
        <v>0</v>
      </c>
      <c r="BG38" s="134" t="str">
        <f>MID(X38,1,1)</f>
        <v>3</v>
      </c>
      <c r="BH38" s="134">
        <f t="shared" si="3"/>
        <v>6</v>
      </c>
      <c r="BI38" s="134" t="str">
        <f>MID(Z38,1,1)</f>
        <v>2</v>
      </c>
      <c r="BJ38" s="134">
        <f t="shared" si="3"/>
        <v>6</v>
      </c>
      <c r="BL38" s="134">
        <f t="shared" si="3"/>
        <v>0</v>
      </c>
      <c r="BN38" s="134">
        <f t="shared" si="3"/>
        <v>0</v>
      </c>
      <c r="BP38" s="134">
        <f t="shared" si="4"/>
        <v>0</v>
      </c>
      <c r="BR38" s="134">
        <f t="shared" si="4"/>
        <v>0</v>
      </c>
      <c r="BT38" s="134">
        <f t="shared" si="4"/>
        <v>0</v>
      </c>
      <c r="BW38" s="134">
        <f>VALUE(AO38)</f>
        <v>2</v>
      </c>
      <c r="BX38" s="134">
        <f>VALUE(AQ38)</f>
        <v>4</v>
      </c>
      <c r="CA38" s="134">
        <f t="shared" si="62"/>
        <v>1</v>
      </c>
      <c r="CB38" s="134">
        <f t="shared" si="63"/>
        <v>1</v>
      </c>
      <c r="CC38" s="134">
        <f t="shared" si="67"/>
        <v>1</v>
      </c>
      <c r="CF38" s="134">
        <f>VALUE(BG38)</f>
        <v>3</v>
      </c>
      <c r="CG38" s="134">
        <f>VALUE(BI38)</f>
        <v>2</v>
      </c>
      <c r="CL38" s="142"/>
      <c r="CX38" s="144"/>
      <c r="CY38" s="144"/>
      <c r="CZ38" s="144"/>
      <c r="DA38" s="134">
        <f>IF(AN36=3,AM36,1)*IF(AN37=3,AM37,1)*IF(AN38=3,AM38,1)*IF(AN39=3,AM39,1)*IF(AN40=3,AM40,1)*IF(AN41=3,AM41,1)</f>
        <v>1</v>
      </c>
      <c r="DB38" s="134">
        <f>IF(AP36=3,AO36,1)*IF(AP37=3,AO37,1)*IF(AP38=3,AO38,1)*IF(AP39=3,AO39,1)*IF(AP40=3,AO40,1)*IF(AP41=3,AN41,1)</f>
        <v>2</v>
      </c>
      <c r="DC38" s="134">
        <f>IF(AR36=3,AQ36,1)*IF(AR37=3,AQ37,1)*IF(AR38=3,AQ38,1)*IF(AR39=3,AQ39,1)*IF(AR40=3,AQ40,1)*IF(AR41=3,AQ41,1)</f>
        <v>1</v>
      </c>
      <c r="DD38" s="134">
        <f>IF(AT36=3,AS36,1)*IF(AT37=3,AS37,1)*IF(AT38=3,AS38,1)*IF(AT39=3,AS39,1)*IF(AT40=3,AS40,1)*IF(AT41=3,AS41,1)</f>
        <v>1</v>
      </c>
      <c r="DE38" s="134">
        <f>IF(AV36=3,AU36,1)*IF(AV37=3,AU37,1)*IF(AV38=3,AU38,1)*IF(AV39=3,AU39,1)*IF(AV40=3,AU40,1)*IF(AV41=3,AU41,1)</f>
        <v>1</v>
      </c>
      <c r="DF38" s="134">
        <f>IF(AX36=3,AW36,1)*IF(AX37=3,AW37,1)*IF(AX38=3,AW38,1)*IF(AX39=3,AW39,1)*IF(AX40=3,AW40,1)*IF(AX41=3,AW41,1)</f>
        <v>1</v>
      </c>
      <c r="DG38" s="134">
        <f>IF(AZ36=3,AY36,1)*IF(AZ37=3,AY37,1)*IF(AZ38=3,AY38,1)*IF(AZ39=3,AY39,1)*IF(AZ40=3,AY40,1)*IF(AZ41=3,AY41,1)</f>
        <v>1</v>
      </c>
      <c r="DH38" s="134">
        <f>IF(BB36=3,BA36,1)*IF(BB37=3,BA37,1)*IF(BB38=3,BA38,1)*IF(BB39=3,BA39,1)*IF(BB40=3,BA40,1)*IF(BB41=3,BA41,1)</f>
        <v>1</v>
      </c>
      <c r="DI38" s="134">
        <f>IF(BD36=3,BC36,1)*IF(BD37=3,BC37,1)*IF(BD38=3,BC38,1)*IF(BD39=3,BC39,1)*IF(BD40=3,BC40,1)*IF(BD41=3,BC41,1)</f>
        <v>1</v>
      </c>
      <c r="DJ38" s="134">
        <f>IF(BF36=3,BE36,1)*IF(BF37=3,BE37,1)*IF(BF38=3,BE38,1)*IF(BF39=3,BE39,1)*IF(BF40=3,BE40,1)*IF(BF41=3,BE41,1)</f>
        <v>1</v>
      </c>
      <c r="DK38" s="134">
        <f>IF(BH36=3,BG36,1)*IF(BH37=3,BG37,1)*IF(BH38=3,BG38,1)*IF(BH39=3,BG39,1)*IF(BH40=3,BG40,1)*IF(BH41=3,BG41,1)</f>
        <v>1</v>
      </c>
      <c r="DL38" s="134">
        <f>IF(BJ36=3,BI36,1)*IF(BJ37=3,BI37,1)*IF(BJ38=3,BI38,1)*IF(BJ39=3,BI39,1)*IF(BJ40=3,BI40,1)*IF(BJ41=3,BI41,1)</f>
        <v>1</v>
      </c>
      <c r="DM38" s="134">
        <f>IF(BL36=3,BK36,1)*IF(BL37=3,BK37,1)*IF(BL38=3,BK38,1)*IF(BL39=3,BK39,1)*IF(BL40=3,BK40,1)*IF(BL41=3,BK41,1)</f>
        <v>1</v>
      </c>
      <c r="DN38" s="134">
        <f>IF(BN36=3,BM36,1)*IF(BN37=3,BM37,1)*IF(BN38=3,BM38,1)*IF(BN39=3,BM39,1)*IF(BN40=3,BM40,1)*IF(BN41=3,BM41,1)</f>
        <v>1</v>
      </c>
      <c r="DO38" s="134">
        <f>IF(BP36=3,BO36,1)*IF(BP37=3,BO37,1)*IF(BP38=3,BO38,1)*IF(BP39=3,BO39,1)*IF(BP40=3,BO40,1)*IF(BP41=3,BO41,1)</f>
        <v>1</v>
      </c>
      <c r="DP38" s="134">
        <f>IF(BR36=3,BQ36,1)*IF(BR37=3,BQ37,1)*IF(BR38=3,BQ38,1)*IF(BR39=3,BQ39,1)*IF(BR40=3,BQ40,1)*IF(BR41=3,BQ41,1)</f>
        <v>1</v>
      </c>
      <c r="DQ38" s="144">
        <f t="shared" si="65"/>
        <v>2</v>
      </c>
    </row>
    <row r="39" spans="2:122">
      <c r="B39" s="134">
        <v>4</v>
      </c>
      <c r="C39" s="135" t="s">
        <v>561</v>
      </c>
      <c r="H39" s="134" t="str">
        <f>'Descripcion Actividades'!C46</f>
        <v>1 Se requiere una sola modalidad de transporte</v>
      </c>
      <c r="I39" s="134">
        <v>6</v>
      </c>
      <c r="N39" s="134" t="str">
        <f>'Descripcion Actividades'!C71</f>
        <v>1 Ninguno de los materiales e insumos requiere de permiso legal para acceder a ellos.</v>
      </c>
      <c r="O39" s="134">
        <v>6</v>
      </c>
      <c r="P39" s="134" t="str">
        <f>'Descripcion Actividades'!C87</f>
        <v>5 Se requiere aprovisionarse de medios de telecomunicación satelital.</v>
      </c>
      <c r="Q39" s="134">
        <v>6</v>
      </c>
      <c r="R39" s="134" t="str">
        <f>'Descripcion Actividades'!C99</f>
        <v>2 Se requieren algunos servicios de alojamiento y su disponibilidad es amplia.</v>
      </c>
      <c r="S39" s="134">
        <v>6</v>
      </c>
      <c r="Z39" s="134" t="str">
        <f>'Descripcion Actividades'!C137</f>
        <v>1 La obra contempla actividades a nivel de piso.</v>
      </c>
      <c r="AA39" s="134">
        <v>6</v>
      </c>
      <c r="AN39" s="134">
        <f t="shared" si="6"/>
        <v>0</v>
      </c>
      <c r="AP39" s="134">
        <f t="shared" si="7"/>
        <v>0</v>
      </c>
      <c r="AQ39" s="134" t="str">
        <f>MID(H39,1,1)</f>
        <v>1</v>
      </c>
      <c r="AR39" s="134">
        <f t="shared" si="1"/>
        <v>6</v>
      </c>
      <c r="AT39" s="134">
        <f t="shared" si="1"/>
        <v>0</v>
      </c>
      <c r="AV39" s="134">
        <f t="shared" si="1"/>
        <v>0</v>
      </c>
      <c r="AW39" s="134" t="str">
        <f t="shared" si="59"/>
        <v>1</v>
      </c>
      <c r="AX39" s="134">
        <f t="shared" si="1"/>
        <v>6</v>
      </c>
      <c r="AY39" s="134" t="str">
        <f t="shared" si="60"/>
        <v>5</v>
      </c>
      <c r="AZ39" s="134">
        <f t="shared" si="2"/>
        <v>6</v>
      </c>
      <c r="BA39" s="134" t="str">
        <f t="shared" si="66"/>
        <v>2</v>
      </c>
      <c r="BB39" s="134">
        <f t="shared" si="2"/>
        <v>6</v>
      </c>
      <c r="BD39" s="134">
        <f t="shared" si="2"/>
        <v>0</v>
      </c>
      <c r="BF39" s="134">
        <f t="shared" si="2"/>
        <v>0</v>
      </c>
      <c r="BH39" s="134">
        <f t="shared" si="3"/>
        <v>0</v>
      </c>
      <c r="BI39" s="134" t="str">
        <f>MID(Z39,1,1)</f>
        <v>1</v>
      </c>
      <c r="BJ39" s="134">
        <f t="shared" si="3"/>
        <v>6</v>
      </c>
      <c r="BL39" s="134">
        <f t="shared" si="3"/>
        <v>0</v>
      </c>
      <c r="BN39" s="134">
        <f t="shared" si="3"/>
        <v>0</v>
      </c>
      <c r="BP39" s="134">
        <f t="shared" si="4"/>
        <v>0</v>
      </c>
      <c r="BR39" s="134">
        <f t="shared" si="4"/>
        <v>0</v>
      </c>
      <c r="BT39" s="134">
        <f t="shared" si="4"/>
        <v>0</v>
      </c>
      <c r="BX39" s="134">
        <f>VALUE(AQ39)</f>
        <v>1</v>
      </c>
      <c r="CA39" s="134">
        <f t="shared" si="62"/>
        <v>1</v>
      </c>
      <c r="CB39" s="134">
        <f t="shared" si="63"/>
        <v>5</v>
      </c>
      <c r="CC39" s="134">
        <f t="shared" si="67"/>
        <v>2</v>
      </c>
      <c r="CG39" s="134">
        <f>VALUE(BI39)</f>
        <v>1</v>
      </c>
      <c r="CL39" s="142"/>
      <c r="CX39" s="144"/>
      <c r="CY39" s="144"/>
      <c r="CZ39" s="144"/>
      <c r="DA39" s="134">
        <f>IF(AN36=4,AM36,1)*IF(AN37=4,AM37,1)*IF(AN38=4,AM38,1)*IF(AN39=4,AM39,1)*IF(AN40=4,AM40,1)*IF(AN41=4,AM41,1)</f>
        <v>1</v>
      </c>
      <c r="DB39" s="134">
        <f>IF(AP36=4,AO36,1)*IF(AP37=4,AO37,1)*IF(AP38=4,AO38,1)*IF(AP39=4,AO39,1)*IF(AP40=4,AO40,1)*IF(AP41=4,AN41,1)</f>
        <v>1</v>
      </c>
      <c r="DC39" s="134">
        <f>IF(AR36=4,AQ36,1)*IF(AR37=4,AQ37,1)*IF(AR38=4,AQ38,1)*IF(AR39=4,AQ39,1)*IF(AR40=4,AQ40,1)*IF(AR41=4,AQ41,1)</f>
        <v>1</v>
      </c>
      <c r="DD39" s="134">
        <f>IF(AT36=4,AS36,1)*IF(AT37=4,AS37,1)*IF(AT38=4,AS38,1)*IF(AT39=4,AS39,1)*IF(AT40=4,AS40,1)*IF(AT41=4,AS41,1)</f>
        <v>1</v>
      </c>
      <c r="DE39" s="134">
        <f>IF(AV36=4,AU36,1)*IF(AV37=4,AU37,1)*IF(AV38=4,AU38,1)*IF(AV39=4,AU39,1)*IF(AV40=4,AU40,1)*IF(AV41=4,AU41,1)</f>
        <v>1</v>
      </c>
      <c r="DF39" s="134">
        <f>IF(AX36=4,AW36,1)*IF(AX37=4,AW37,1)*IF(AX38=4,AW38,1)*IF(AX39=4,AW39,1)*IF(AX40=4,AW40,1)*IF(AX41=4,AW41,1)</f>
        <v>1</v>
      </c>
      <c r="DG39" s="134">
        <f>IF(AZ36=4,AY36,1)*IF(AZ37=4,AY37,1)*IF(AZ38=4,AY38,1)*IF(AZ39=4,AY39,1)*IF(AZ40=4,AY40,1)*IF(AZ41=4,AY41,1)</f>
        <v>1</v>
      </c>
      <c r="DH39" s="134">
        <f>IF(BB36=4,BA36,1)*IF(BB37=4,BA37,1)*IF(BB38=4,BA38,1)*IF(BB39=4,BA39,1)*IF(BB40=4,BA40,1)*IF(BB41=4,BA41,1)</f>
        <v>1</v>
      </c>
      <c r="DI39" s="134">
        <f>IF(BD36=4,BC36,1)*IF(BD37=4,BC37,1)*IF(BD38=4,BC38,1)*IF(BD39=4,BC39,1)*IF(BD40=4,BC40,1)*IF(BD41=4,BC41,1)</f>
        <v>1</v>
      </c>
      <c r="DJ39" s="134">
        <f>IF(BF36=4,BE36,1)*IF(BF37=4,BE37,1)*IF(BF38=4,BE38,1)*IF(BF39=4,BE39,1)*IF(BF40=4,BE40,1)*IF(BF41=4,BE41,1)</f>
        <v>1</v>
      </c>
      <c r="DK39" s="134">
        <f>IF(BH36=4,BG36,1)*IF(BH37=4,BG37,1)*IF(BH38=4,BG38,1)*IF(BH39=4,BG39,1)*IF(BH40=4,BG40,1)*IF(BH41=4,BG41,1)</f>
        <v>1</v>
      </c>
      <c r="DL39" s="134">
        <f>IF(BJ36=4,BI36,1)*IF(BJ37=4,BI37,1)*IF(BJ38=4,BI38,1)*IF(BJ39=4,BI39,1)*IF(BJ40=4,BI40,1)*IF(BJ41=4,BI41,1)</f>
        <v>1</v>
      </c>
      <c r="DM39" s="134">
        <f>IF(BL36=4,BK36,1)*IF(BL37=4,BK37,1)*IF(BL38=4,BK38,1)*IF(BL39=4,BK39,1)*IF(BL40=4,BK40,1)*IF(BL41=4,BK41,1)</f>
        <v>1</v>
      </c>
      <c r="DN39" s="134">
        <f>IF(BN36=4,BM36,1)*IF(BN37=4,BM37,1)*IF(BN38=4,BM38,1)*IF(BN39=4,BM39,1)*IF(BN40=4,BM40,1)*IF(BN41=4,BM41,1)</f>
        <v>1</v>
      </c>
      <c r="DO39" s="134">
        <f>IF(BP36=4,BO36,1)*IF(BP37=4,BO37,1)*IF(BP38=4,BO38,1)*IF(BP39=4,BO39,1)*IF(BP40=4,BO40,1)*IF(BP41=4,BO41,1)</f>
        <v>1</v>
      </c>
      <c r="DP39" s="134">
        <f>IF(BR36=4,BQ36,1)*IF(BR37=4,BQ37,1)*IF(BR38=4,BQ38,1)*IF(BR39=4,BQ39,1)*IF(BR40=4,BQ40,1)*IF(BR41=4,BQ41,1)</f>
        <v>1</v>
      </c>
      <c r="DQ39" s="144">
        <f t="shared" si="65"/>
        <v>1</v>
      </c>
    </row>
    <row r="40" spans="2:122">
      <c r="B40" s="134">
        <v>5</v>
      </c>
      <c r="C40" s="135" t="s">
        <v>562</v>
      </c>
      <c r="N40" s="134" t="str">
        <f>'Descripcion Actividades'!C73</f>
        <v>1 Los materiales e insumos son todos de origen nacional.</v>
      </c>
      <c r="O40" s="134">
        <v>4</v>
      </c>
      <c r="P40" s="134" t="str">
        <f>'Descripcion Actividades'!C89</f>
        <v>5 Se requiere aprovisionarse de servicio de conectividad satelital.</v>
      </c>
      <c r="Q40" s="134">
        <v>6</v>
      </c>
      <c r="R40" s="134" t="str">
        <f>'Descripcion Actividades'!C101</f>
        <v>2 Se requieren algunos servicios sanitarios y su disponibilidad es amplia.</v>
      </c>
      <c r="S40" s="134">
        <v>6</v>
      </c>
      <c r="Z40" s="134" t="str">
        <f>'Descripcion Actividades'!C139</f>
        <v>1 La obra no contempla  actividades de excavación, cimentación o instalación de estructuras elevadas o de elementos de gran tamaño y elevado peso.</v>
      </c>
      <c r="AA40" s="134">
        <v>6</v>
      </c>
      <c r="AN40" s="134">
        <f t="shared" si="6"/>
        <v>0</v>
      </c>
      <c r="AP40" s="134">
        <f t="shared" si="7"/>
        <v>0</v>
      </c>
      <c r="AR40" s="134">
        <f t="shared" si="1"/>
        <v>0</v>
      </c>
      <c r="AT40" s="134">
        <f t="shared" si="1"/>
        <v>0</v>
      </c>
      <c r="AV40" s="134">
        <f t="shared" si="1"/>
        <v>0</v>
      </c>
      <c r="AW40" s="134" t="str">
        <f t="shared" si="59"/>
        <v>1</v>
      </c>
      <c r="AX40" s="134">
        <f t="shared" si="1"/>
        <v>4</v>
      </c>
      <c r="AY40" s="134" t="str">
        <f t="shared" si="60"/>
        <v>5</v>
      </c>
      <c r="AZ40" s="134">
        <f t="shared" si="2"/>
        <v>6</v>
      </c>
      <c r="BA40" s="134" t="str">
        <f t="shared" si="66"/>
        <v>2</v>
      </c>
      <c r="BB40" s="134">
        <f t="shared" si="2"/>
        <v>6</v>
      </c>
      <c r="BD40" s="134">
        <f t="shared" si="2"/>
        <v>0</v>
      </c>
      <c r="BF40" s="134">
        <f t="shared" si="2"/>
        <v>0</v>
      </c>
      <c r="BH40" s="134">
        <f t="shared" si="3"/>
        <v>0</v>
      </c>
      <c r="BI40" s="134" t="str">
        <f>MID(Z40,1,1)</f>
        <v>1</v>
      </c>
      <c r="BJ40" s="134">
        <f t="shared" si="3"/>
        <v>6</v>
      </c>
      <c r="BL40" s="134">
        <f t="shared" si="3"/>
        <v>0</v>
      </c>
      <c r="BN40" s="134">
        <f t="shared" si="3"/>
        <v>0</v>
      </c>
      <c r="BP40" s="134">
        <f t="shared" si="4"/>
        <v>0</v>
      </c>
      <c r="BR40" s="134">
        <f t="shared" si="4"/>
        <v>0</v>
      </c>
      <c r="BT40" s="134">
        <f t="shared" si="4"/>
        <v>0</v>
      </c>
      <c r="CA40" s="134">
        <f t="shared" si="62"/>
        <v>1</v>
      </c>
      <c r="CB40" s="134">
        <f t="shared" si="63"/>
        <v>5</v>
      </c>
      <c r="CC40" s="134">
        <f t="shared" si="67"/>
        <v>2</v>
      </c>
      <c r="CG40" s="134">
        <f>VALUE(BI40)</f>
        <v>1</v>
      </c>
      <c r="CL40" s="142"/>
      <c r="CX40" s="144"/>
      <c r="CY40" s="144"/>
      <c r="CZ40" s="144"/>
      <c r="DA40" s="134">
        <f>IF(AN36=5,AM36,1)*IF(AN37=5,AM37,1)*IF(AN38=5,AM38,1)*IF(AN39=5,AM39,1)*IF(AN40=5,AM40,1)*IF(AN41=5,AM41,1)</f>
        <v>1</v>
      </c>
      <c r="DB40" s="134">
        <f>IF(AP36=5,AO36,1)*IF(AP37=5,AO37,1)*IF(AP38=5,AO38,1)*IF(AP39=5,AO39,1)*IF(AP40=5,AO40,1)*IF(AP41=5,AN41,1)</f>
        <v>1</v>
      </c>
      <c r="DC40" s="134">
        <f>IF(AR36=5,AQ36,1)*IF(AR37=5,AQ37,1)*IF(AR38=5,AQ38,1)*IF(AR39=5,AQ39,1)*IF(AR40=5,AQ40,1)*IF(AR41=5,AQ41,1)</f>
        <v>1</v>
      </c>
      <c r="DD40" s="134">
        <f>IF(AT36=5,AS36,1)*IF(AT37=5,AS37,1)*IF(AT38=5,AS38,1)*IF(AT39=5,AS39,1)*IF(AT40=5,AS40,1)*IF(AT41=5,AS41,1)</f>
        <v>1</v>
      </c>
      <c r="DE40" s="134">
        <f>IF(AV36=5,AU36,1)*IF(AV37=5,AU37,1)*IF(AV38=5,AU38,1)*IF(AV39=5,AU39,1)*IF(AV40=5,AU40,1)*IF(AV41=5,AU41,1)</f>
        <v>1</v>
      </c>
      <c r="DF40" s="134">
        <f>IF(AX36=5,AW36,1)*IF(AX37=5,AW37,1)*IF(AX38=5,AW38,1)*IF(AX39=5,AW39,1)*IF(AX40=5,AW40,1)*IF(AX41=5,AW41,1)</f>
        <v>1</v>
      </c>
      <c r="DG40" s="134">
        <f>IF(AZ36=5,AY36,1)*IF(AZ37=5,AY37,1)*IF(AZ38=5,AY38,1)*IF(AZ39=5,AY39,1)*IF(AZ40=5,AY40,1)*IF(AZ41=5,AY41,1)</f>
        <v>1</v>
      </c>
      <c r="DH40" s="134">
        <f>IF(BB36=5,BA36,1)*IF(BB37=5,BA37,1)*IF(BB38=5,BA38,1)*IF(BB39=5,BA39,1)*IF(BB40=5,BA40,1)*IF(BB41=5,BA41,1)</f>
        <v>1</v>
      </c>
      <c r="DI40" s="134">
        <f>IF(BD36=5,BC36,1)*IF(BD37=5,BC37,1)*IF(BD38=5,BC38,1)*IF(BD39=5,BC39,1)*IF(BD40=5,BC40,1)*IF(BD41=5,BC41,1)</f>
        <v>1</v>
      </c>
      <c r="DJ40" s="134">
        <f>IF(BF36=5,BE36,1)*IF(BF37=5,BE37,1)*IF(BF38=5,BE38,1)*IF(BF39=5,BE39,1)*IF(BF40=5,BE40,1)*IF(BF41=5,BE41,1)</f>
        <v>1</v>
      </c>
      <c r="DK40" s="134">
        <f>IF(BH36=5,BG36,1)*IF(BH37=5,BG37,1)*IF(BH38=5,BG38,1)*IF(BH39=5,BG39,1)*IF(BH40=5,BG40,1)*IF(BH41=5,BG41,1)</f>
        <v>1</v>
      </c>
      <c r="DL40" s="134">
        <f>IF(BJ36=5,BI36,1)*IF(BJ37=5,BI37,1)*IF(BJ38=5,BI38,1)*IF(BJ39=5,BI39,1)*IF(BJ40=5,BI40,1)*IF(BJ41=5,BI41,1)</f>
        <v>1</v>
      </c>
      <c r="DM40" s="134">
        <f>IF(BL36=5,BK36,1)*IF(BL37=5,BK37,1)*IF(BL38=5,BK38,1)*IF(BL39=5,BK39,1)*IF(BL40=5,BK40,1)*IF(BL41=5,BK41,1)</f>
        <v>1</v>
      </c>
      <c r="DN40" s="134">
        <f>IF(BN36=5,BM36,1)*IF(BN37=5,BM37,1)*IF(BN38=5,BM38,1)*IF(BN39=5,BM39,1)*IF(BN40=5,BM40,1)*IF(BN41=5,BM41,1)</f>
        <v>1</v>
      </c>
      <c r="DO40" s="134">
        <f>IF(BP36=5,BO36,1)*IF(BP37=5,BO37,1)*IF(BP38=5,BO38,1)*IF(BP39=5,BO39,1)*IF(BP40=5,BO40,1)*IF(BP41=5,BO41,1)</f>
        <v>1</v>
      </c>
      <c r="DP40" s="134">
        <f>IF(BR36=5,BQ36,1)*IF(BR37=5,BQ37,1)*IF(BR38=5,BQ38,1)*IF(BR39=5,BQ39,1)*IF(BR40=5,BQ40,1)*IF(BR41=5,BQ41,1)</f>
        <v>1</v>
      </c>
      <c r="DQ40" s="144">
        <f t="shared" si="65"/>
        <v>1</v>
      </c>
    </row>
    <row r="41" spans="2:122">
      <c r="B41" s="134">
        <v>6</v>
      </c>
      <c r="C41" s="135" t="s">
        <v>563</v>
      </c>
      <c r="N41" s="134" t="str">
        <f>'Descripcion Actividades'!C75</f>
        <v>1 No se contemplan materiales e insumos perecederos para la ejecución del contrato.</v>
      </c>
      <c r="O41" s="134">
        <v>6</v>
      </c>
      <c r="P41" s="134" t="str">
        <f>'Descripcion Actividades'!C91</f>
        <v>4 Se requiere el procesamiento de un alto volumen de datos, es relevante para la ejecución del contrato y se realiza con un tercero.</v>
      </c>
      <c r="Q41" s="134">
        <v>6</v>
      </c>
      <c r="R41" s="134" t="str">
        <f>'Descripcion Actividades'!C103</f>
        <v>2 Se requieren algunos ensayos de laboratorio y su disponibilidad es amplia.</v>
      </c>
      <c r="S41" s="134">
        <v>6</v>
      </c>
      <c r="Z41" s="134" t="str">
        <f>'Descripcion Actividades'!C141</f>
        <v>1 La obra no contempla actividades bajo el agua.</v>
      </c>
      <c r="AA41" s="134">
        <v>6</v>
      </c>
      <c r="AN41" s="134">
        <f t="shared" si="6"/>
        <v>0</v>
      </c>
      <c r="AP41" s="134">
        <f t="shared" si="7"/>
        <v>0</v>
      </c>
      <c r="AR41" s="134">
        <f t="shared" si="1"/>
        <v>0</v>
      </c>
      <c r="AT41" s="134">
        <f t="shared" si="1"/>
        <v>0</v>
      </c>
      <c r="AV41" s="134">
        <f t="shared" si="1"/>
        <v>0</v>
      </c>
      <c r="AW41" s="134" t="str">
        <f t="shared" si="59"/>
        <v>1</v>
      </c>
      <c r="AX41" s="134">
        <f t="shared" si="1"/>
        <v>6</v>
      </c>
      <c r="AY41" s="134" t="str">
        <f t="shared" si="60"/>
        <v>4</v>
      </c>
      <c r="AZ41" s="134">
        <f t="shared" si="2"/>
        <v>6</v>
      </c>
      <c r="BA41" s="134" t="str">
        <f t="shared" si="66"/>
        <v>2</v>
      </c>
      <c r="BB41" s="134">
        <f t="shared" si="2"/>
        <v>6</v>
      </c>
      <c r="BD41" s="134">
        <f t="shared" si="2"/>
        <v>0</v>
      </c>
      <c r="BF41" s="134">
        <f t="shared" si="2"/>
        <v>0</v>
      </c>
      <c r="BH41" s="134">
        <f t="shared" si="3"/>
        <v>0</v>
      </c>
      <c r="BI41" s="134" t="str">
        <f>MID(Z41,1,1)</f>
        <v>1</v>
      </c>
      <c r="BJ41" s="134">
        <f t="shared" si="3"/>
        <v>6</v>
      </c>
      <c r="BL41" s="134">
        <f t="shared" si="3"/>
        <v>0</v>
      </c>
      <c r="BN41" s="134">
        <f t="shared" si="3"/>
        <v>0</v>
      </c>
      <c r="BP41" s="134">
        <f t="shared" si="4"/>
        <v>0</v>
      </c>
      <c r="BR41" s="134">
        <f t="shared" si="4"/>
        <v>0</v>
      </c>
      <c r="BT41" s="134">
        <f t="shared" si="4"/>
        <v>0</v>
      </c>
      <c r="CA41" s="134">
        <f t="shared" si="62"/>
        <v>1</v>
      </c>
      <c r="CB41" s="134">
        <f t="shared" si="63"/>
        <v>4</v>
      </c>
      <c r="CC41" s="134">
        <f t="shared" si="67"/>
        <v>2</v>
      </c>
      <c r="CG41" s="134">
        <f>VALUE(BI41)</f>
        <v>1</v>
      </c>
      <c r="CL41" s="142"/>
      <c r="CX41" s="144"/>
      <c r="CY41" s="144"/>
      <c r="CZ41" s="144"/>
      <c r="DA41" s="134">
        <f>IF(AN36=6,AM36,1)*IF(AN37=6,AM37,1)*IF(AN38=6,AM38,1)*IF(AN39=6,AM39,1)*IF(AN40=6,AM40,1)*IF(AN41=6,AM41,1)</f>
        <v>1</v>
      </c>
      <c r="DB41" s="134">
        <f>IF(AP36=6,AO36,1)*IF(AP37=6,AO37,1)*IF(AP38=6,AO38,1)*IF(AP39=6,AO39,1)*IF(AP40=6,AO40,1)*IF(AP41=6,AN41,1)</f>
        <v>1</v>
      </c>
      <c r="DC41" s="134">
        <f>IF(AR36=6,AQ36,1)*IF(AR37=6,AQ37,1)*IF(AR38=6,AQ38,1)*IF(AR39=6,AQ39,1)*IF(AR40=6,AQ40,1)*IF(AR41=6,AQ41,1)</f>
        <v>48</v>
      </c>
      <c r="DD41" s="134">
        <f>IF(AT36=6,AS36,1)*IF(AT37=6,AS37,1)*IF(AT38=6,AS38,1)*IF(AT39=6,AS39,1)*IF(AT40=6,AS40,1)*IF(AT41=6,AS41,1)</f>
        <v>1</v>
      </c>
      <c r="DE41" s="134">
        <f>IF(AV36=6,AU36,1)*IF(AV37=6,AU37,1)*IF(AV38=6,AU38,1)*IF(AV39=6,AU39,1)*IF(AV40=6,AU40,1)*IF(AV41=6,AU41,1)</f>
        <v>1</v>
      </c>
      <c r="DF41" s="134">
        <f>IF(AX36=6,AW36,1)*IF(AX37=6,AW37,1)*IF(AX38=6,AW38,1)*IF(AX39=6,AW39,1)*IF(AX40=6,AW40,1)*IF(AX41=6,AW41,1)</f>
        <v>1</v>
      </c>
      <c r="DG41" s="134">
        <f>IF(AZ36=6,AY36,1)*IF(AZ37=6,AY37,1)*IF(AZ38=6,AY38,1)*IF(AZ39=6,AY39,1)*IF(AZ40=6,AY40,1)*IF(AZ41=6,AY41,1)</f>
        <v>200</v>
      </c>
      <c r="DH41" s="134">
        <f>IF(BB36=5,BA36,1)*IF(BB37=5,BA37,1)*IF(BB38=5,BA38,1)*IF(BB39=5,BA39,1)*IF(BB40=5,BA40,1)*IF(BB41=6,BA41,1)</f>
        <v>2</v>
      </c>
      <c r="DI41" s="134">
        <f>IF(BD36=6,BC36,1)*IF(BD37=6,BC37,1)*IF(BD38=6,BC38,1)*IF(BD39=6,BC39,1)*IF(BD40=6,BC40,1)*IF(BD41=6,BC41,1)</f>
        <v>1</v>
      </c>
      <c r="DJ41" s="134">
        <f>IF(BF36=6,BE36,1)*IF(BF37=6,BE37,1)*IF(BF38=6,BE38,1)*IF(BF39=6,BE39,1)*IF(BF40=6,BE40,1)*IF(BF41=6,BE41,1)</f>
        <v>2</v>
      </c>
      <c r="DK41" s="134">
        <f>IF(BH36=6,BG36,1)*IF(BH37=6,BG37,1)*IF(BH38=6,BG38,1)*IF(BH39=6,BG39,1)*IF(BH40=6,BG40,1)*IF(BH41=6,BG41,1)</f>
        <v>24</v>
      </c>
      <c r="DL41" s="134">
        <f>IF(BJ36=6,BI36,1)*IF(BJ37=6,BI37,1)*IF(BJ38=6,BI38,1)*IF(BJ39=6,BI39,1)*IF(BJ40=6,BI40,1)*IF(BJ41=6,BI41,1)</f>
        <v>2</v>
      </c>
      <c r="DM41" s="134">
        <f>IF(BL36=5,BK36,1)*IF(BL37=5,BK37,1)*IF(BL38=5,BK38,1)*IF(BL39=5,BK39,1)*IF(BL40=5,BK40,1)*IF(BL41=6,BK41,1)</f>
        <v>1</v>
      </c>
      <c r="DN41" s="134">
        <f>IF(BN36=5,BM36,1)*IF(BN37=5,BM37,1)*IF(BN38=5,BM38,1)*IF(BN39=5,BM39,1)*IF(BN40=5,BM40,1)*IF(BN41=6,BM41,1)</f>
        <v>1</v>
      </c>
      <c r="DO41" s="134">
        <f>IF(BP36=6,BO36,1)*IF(BP37=6,BO37,1)*IF(BP38=6,BO38,1)*IF(BP39=6,BO39,1)*IF(BP40=6,BO40,1)*IF(BP41=6,BO41,1)</f>
        <v>1</v>
      </c>
      <c r="DP41" s="134">
        <f>IF(BR36=6,BQ36,1)*IF(BR37=6,BQ37,1)*IF(BR38=6,BQ38,1)*IF(BR39=6,BQ39,1)*IF(BR40=6,BQ40,1)*IF(BR41=6,BQ41,1)</f>
        <v>1</v>
      </c>
      <c r="DQ41" s="144">
        <f t="shared" si="65"/>
        <v>1843200</v>
      </c>
    </row>
    <row r="42" spans="2:122" s="144" customFormat="1">
      <c r="C42" s="147"/>
      <c r="AN42" s="134">
        <f t="shared" si="6"/>
        <v>0</v>
      </c>
      <c r="AP42" s="134">
        <f t="shared" si="7"/>
        <v>0</v>
      </c>
      <c r="AR42" s="134">
        <f t="shared" si="1"/>
        <v>0</v>
      </c>
      <c r="AT42" s="134">
        <f t="shared" si="1"/>
        <v>0</v>
      </c>
      <c r="AV42" s="134">
        <f t="shared" si="1"/>
        <v>0</v>
      </c>
      <c r="AX42" s="134">
        <f t="shared" si="1"/>
        <v>0</v>
      </c>
      <c r="AZ42" s="134">
        <f t="shared" si="2"/>
        <v>0</v>
      </c>
      <c r="BB42" s="134">
        <f t="shared" si="2"/>
        <v>0</v>
      </c>
      <c r="BD42" s="134">
        <f t="shared" si="2"/>
        <v>0</v>
      </c>
      <c r="BF42" s="134">
        <f t="shared" si="2"/>
        <v>0</v>
      </c>
      <c r="BH42" s="134">
        <f t="shared" si="3"/>
        <v>0</v>
      </c>
      <c r="BJ42" s="134">
        <f t="shared" si="3"/>
        <v>0</v>
      </c>
      <c r="BL42" s="134">
        <f t="shared" si="3"/>
        <v>0</v>
      </c>
      <c r="BN42" s="134">
        <f t="shared" si="3"/>
        <v>0</v>
      </c>
      <c r="BP42" s="134">
        <f t="shared" si="4"/>
        <v>0</v>
      </c>
      <c r="BR42" s="134">
        <f t="shared" si="4"/>
        <v>0</v>
      </c>
      <c r="BT42" s="134">
        <f t="shared" si="4"/>
        <v>0</v>
      </c>
      <c r="BV42" s="144">
        <f>BV36</f>
        <v>1</v>
      </c>
      <c r="BW42" s="144">
        <f>BW36*BW37*BW38</f>
        <v>6</v>
      </c>
      <c r="BX42" s="144">
        <f>BX36*BX37*BX38*BX39</f>
        <v>48</v>
      </c>
      <c r="BY42" s="144">
        <f>BY36*BY37</f>
        <v>1</v>
      </c>
      <c r="BZ42" s="144">
        <f>BZ36*BZ37</f>
        <v>1</v>
      </c>
      <c r="CA42" s="144">
        <f>CA36*CA37*CA38*CA39*CA40*CA41</f>
        <v>1</v>
      </c>
      <c r="CB42" s="144">
        <f>CB36*CB37*CB38*CB39*CB40*CB41</f>
        <v>200</v>
      </c>
      <c r="CC42" s="144">
        <f>CC36*CC37*CC38*CC39*CC40*CC41</f>
        <v>32</v>
      </c>
      <c r="CD42" s="144">
        <f>CD36</f>
        <v>1</v>
      </c>
      <c r="CE42" s="144">
        <f>CE36</f>
        <v>2</v>
      </c>
      <c r="CF42" s="144">
        <f>CF36*CF37*CF38</f>
        <v>24</v>
      </c>
      <c r="CG42" s="144">
        <f>CG36*CG37*CG38*CG39*CG40*CG41</f>
        <v>2</v>
      </c>
      <c r="CL42" s="148">
        <f>PRODUCT(BV42:CK42)</f>
        <v>176947200</v>
      </c>
      <c r="CX42" s="144"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4">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4">
        <f>MAX(DA42:DP42)</f>
        <v>200</v>
      </c>
      <c r="DA42" s="144">
        <f>PRODUCT(DA36:DA41)</f>
        <v>1</v>
      </c>
      <c r="DB42" s="144">
        <f t="shared" ref="DB42:DP42" si="68">PRODUCT(DB36:DB41)</f>
        <v>6</v>
      </c>
      <c r="DC42" s="144">
        <f t="shared" si="68"/>
        <v>48</v>
      </c>
      <c r="DD42" s="144">
        <f t="shared" si="68"/>
        <v>1</v>
      </c>
      <c r="DE42" s="144">
        <f t="shared" si="68"/>
        <v>1</v>
      </c>
      <c r="DF42" s="144">
        <f t="shared" si="68"/>
        <v>1</v>
      </c>
      <c r="DG42" s="144">
        <f t="shared" si="68"/>
        <v>200</v>
      </c>
      <c r="DH42" s="144">
        <f t="shared" si="68"/>
        <v>2</v>
      </c>
      <c r="DI42" s="144">
        <f t="shared" si="68"/>
        <v>1</v>
      </c>
      <c r="DJ42" s="144">
        <f t="shared" si="68"/>
        <v>2</v>
      </c>
      <c r="DK42" s="144">
        <f t="shared" si="68"/>
        <v>24</v>
      </c>
      <c r="DL42" s="144">
        <f t="shared" si="68"/>
        <v>2</v>
      </c>
      <c r="DM42" s="144">
        <f t="shared" si="68"/>
        <v>1</v>
      </c>
      <c r="DN42" s="144">
        <f t="shared" si="68"/>
        <v>1</v>
      </c>
      <c r="DO42" s="144">
        <f t="shared" si="68"/>
        <v>1</v>
      </c>
      <c r="DP42" s="144">
        <f t="shared" si="68"/>
        <v>1</v>
      </c>
    </row>
    <row r="43" spans="2:122" s="144" customFormat="1">
      <c r="C43" s="147"/>
      <c r="AN43" s="134"/>
      <c r="AP43" s="134"/>
      <c r="AR43" s="134"/>
      <c r="AT43" s="134"/>
      <c r="AV43" s="134"/>
      <c r="AX43" s="134"/>
      <c r="AZ43" s="134"/>
      <c r="BB43" s="134"/>
      <c r="BD43" s="134"/>
      <c r="BF43" s="134"/>
      <c r="BH43" s="134"/>
      <c r="BJ43" s="134"/>
      <c r="BL43" s="134"/>
      <c r="BN43" s="134"/>
      <c r="BP43" s="134"/>
      <c r="BR43" s="134"/>
      <c r="BT43" s="134"/>
      <c r="CL43" s="150"/>
      <c r="DA43" s="144">
        <f>$CZ$42-DA42</f>
        <v>199</v>
      </c>
      <c r="DB43" s="144">
        <f t="shared" ref="DB43:DP43" si="69">$CZ$42-DB42</f>
        <v>194</v>
      </c>
      <c r="DC43" s="144">
        <f t="shared" si="69"/>
        <v>152</v>
      </c>
      <c r="DD43" s="144">
        <f t="shared" si="69"/>
        <v>199</v>
      </c>
      <c r="DE43" s="144">
        <f t="shared" si="69"/>
        <v>199</v>
      </c>
      <c r="DF43" s="144">
        <f t="shared" si="69"/>
        <v>199</v>
      </c>
      <c r="DG43" s="144">
        <f t="shared" si="69"/>
        <v>0</v>
      </c>
      <c r="DH43" s="144">
        <f t="shared" si="69"/>
        <v>198</v>
      </c>
      <c r="DI43" s="144">
        <f t="shared" si="69"/>
        <v>199</v>
      </c>
      <c r="DJ43" s="144">
        <f t="shared" si="69"/>
        <v>198</v>
      </c>
      <c r="DK43" s="144">
        <f t="shared" si="69"/>
        <v>176</v>
      </c>
      <c r="DL43" s="144">
        <f t="shared" si="69"/>
        <v>198</v>
      </c>
      <c r="DM43" s="144">
        <f t="shared" si="69"/>
        <v>199</v>
      </c>
      <c r="DN43" s="144">
        <f t="shared" si="69"/>
        <v>199</v>
      </c>
      <c r="DO43" s="144">
        <f t="shared" si="69"/>
        <v>199</v>
      </c>
      <c r="DP43" s="144">
        <f t="shared" si="69"/>
        <v>199</v>
      </c>
      <c r="DR43" s="144">
        <f>IF(DA43=0,DA35,IF(DB43=0,DB35,IF(DC43=0,DC35,IF(DD43=0,DD35,IF(DE43=0,DE35,IF(DF43=0,DF35,IF(DG43=0,DG35,IF(DH43=0,DH35,IF(DI43=0,DI35,IF(DJ43=0,DJ35,IF(DK43=0,DK35,IF(DL43=0,DL35,IF(DM43=0,DM35,IF(DN43=0,DN35,IF(DO43=0,DO35,DP35)))))))))))))))</f>
        <v>12</v>
      </c>
    </row>
    <row r="44" spans="2:122" ht="15.6">
      <c r="C44" s="153" t="s">
        <v>564</v>
      </c>
      <c r="D44" s="136" t="s">
        <v>525</v>
      </c>
      <c r="E44" s="136"/>
      <c r="F44" s="136" t="s">
        <v>526</v>
      </c>
      <c r="G44" s="136"/>
      <c r="H44" s="136" t="s">
        <v>527</v>
      </c>
      <c r="J44" s="152" t="s">
        <v>540</v>
      </c>
      <c r="L44" s="151" t="s">
        <v>506</v>
      </c>
      <c r="P44" s="137" t="s">
        <v>508</v>
      </c>
      <c r="R44" s="137" t="s">
        <v>528</v>
      </c>
      <c r="T44" s="137" t="s">
        <v>528</v>
      </c>
      <c r="V44" s="137" t="s">
        <v>528</v>
      </c>
      <c r="X44" s="137" t="s">
        <v>509</v>
      </c>
      <c r="Z44" s="137" t="s">
        <v>543</v>
      </c>
      <c r="AB44" s="137" t="s">
        <v>544</v>
      </c>
      <c r="AN44" s="134">
        <f t="shared" si="6"/>
        <v>0</v>
      </c>
      <c r="AP44" s="134">
        <f t="shared" si="7"/>
        <v>0</v>
      </c>
      <c r="AR44" s="134">
        <f t="shared" si="1"/>
        <v>0</v>
      </c>
      <c r="AT44" s="134">
        <f t="shared" si="1"/>
        <v>0</v>
      </c>
      <c r="AV44" s="134">
        <f t="shared" si="1"/>
        <v>0</v>
      </c>
      <c r="AX44" s="134">
        <f t="shared" si="1"/>
        <v>0</v>
      </c>
      <c r="AZ44" s="134">
        <f t="shared" si="2"/>
        <v>0</v>
      </c>
      <c r="BB44" s="134">
        <f t="shared" si="2"/>
        <v>0</v>
      </c>
      <c r="BD44" s="134">
        <f t="shared" si="2"/>
        <v>0</v>
      </c>
      <c r="BF44" s="134">
        <f t="shared" si="2"/>
        <v>0</v>
      </c>
      <c r="BH44" s="134">
        <f t="shared" si="3"/>
        <v>0</v>
      </c>
      <c r="BJ44" s="134">
        <f t="shared" si="3"/>
        <v>0</v>
      </c>
      <c r="BL44" s="134">
        <f t="shared" si="3"/>
        <v>0</v>
      </c>
      <c r="BN44" s="134">
        <f t="shared" si="3"/>
        <v>0</v>
      </c>
      <c r="BP44" s="134">
        <f t="shared" si="4"/>
        <v>0</v>
      </c>
      <c r="BR44" s="134">
        <f t="shared" si="4"/>
        <v>0</v>
      </c>
      <c r="BT44" s="134">
        <f t="shared" si="4"/>
        <v>0</v>
      </c>
      <c r="CL44" s="138" t="s">
        <v>520</v>
      </c>
      <c r="CX44" s="144"/>
      <c r="CY44" s="144"/>
      <c r="CZ44" s="144"/>
      <c r="DA44" s="143">
        <f>IFERROR(VALUE(MID(D44,1,2)),"")</f>
        <v>1</v>
      </c>
      <c r="DB44" s="143">
        <f>IFERROR(VALUE(MID(F44,1,2)),"")</f>
        <v>2</v>
      </c>
      <c r="DC44" s="143">
        <f>IFERROR(VALUE(MID(H44,1,2)),"")</f>
        <v>3</v>
      </c>
      <c r="DD44" s="143">
        <f>IFERROR(VALUE(MID(J44,1,2)),"")</f>
        <v>8</v>
      </c>
      <c r="DE44" s="143">
        <f>IFERROR(VALUE(MID(L44,1,2)),"")</f>
        <v>9</v>
      </c>
      <c r="DF44" s="143" t="str">
        <f>IFERROR(VALUE(MID(N44,1,2)),"")</f>
        <v/>
      </c>
      <c r="DG44" s="143">
        <f>IFERROR(VALUE(MID(P44,1,2)),"")</f>
        <v>11</v>
      </c>
      <c r="DH44" s="143">
        <f>IFERROR(VALUE(MID(R44,1,2)),"")</f>
        <v>12</v>
      </c>
      <c r="DI44" s="143">
        <f>IFERROR(VALUE(MID(T44,1,2)),"")</f>
        <v>12</v>
      </c>
      <c r="DJ44" s="143">
        <f>IFERROR(VALUE(MID(V44,1,2)),"")</f>
        <v>12</v>
      </c>
      <c r="DK44" s="143">
        <f>IFERROR(VALUE(MID(X44,1,2)),"")</f>
        <v>14</v>
      </c>
      <c r="DL44" s="143">
        <f>IFERROR(VALUE(MID(Z44,1,2)),"")</f>
        <v>15</v>
      </c>
      <c r="DM44" s="143">
        <f>IFERROR(VALUE(MID(AB44,1,2)),"")</f>
        <v>16</v>
      </c>
      <c r="DN44" s="143" t="str">
        <f>IFERROR(VALUE(MID(AD44,1,2)),"")</f>
        <v/>
      </c>
      <c r="DO44" s="143" t="str">
        <f>IFERROR(VALUE(MID(AF44,1,2)),"")</f>
        <v/>
      </c>
      <c r="DP44" s="143" t="str">
        <f>IFERROR(VALUE(MID(AH44,1,2)),"")</f>
        <v/>
      </c>
      <c r="DQ44" s="144"/>
    </row>
    <row r="45" spans="2:122">
      <c r="B45" s="134">
        <v>1</v>
      </c>
      <c r="C45" s="135" t="s">
        <v>565</v>
      </c>
      <c r="D45" s="134" t="str">
        <f>Contexto!C14</f>
        <v>3 Algo Relevante</v>
      </c>
      <c r="E45" s="134">
        <v>4</v>
      </c>
      <c r="F45" s="134" t="str">
        <f>Contexto!C23</f>
        <v>4 Muy Relevante</v>
      </c>
      <c r="G45" s="134">
        <v>1</v>
      </c>
      <c r="H45" s="134" t="str">
        <f>Contexto!C27</f>
        <v>4 Muy Relevante</v>
      </c>
      <c r="I45" s="134">
        <v>4</v>
      </c>
      <c r="J45" s="134" t="str">
        <f>'Descripcion Actividades'!C40</f>
        <v>4 Las actividades de transporte son inherentes al cumplimiento del objeto contractual.</v>
      </c>
      <c r="K45" s="134">
        <v>4</v>
      </c>
      <c r="L45" s="145" t="str">
        <f>'Descripcion Actividades'!C51</f>
        <v>1 El contrato no contempla actividades de manipulación y/o suministro de alimentos.</v>
      </c>
      <c r="M45" s="145">
        <v>6</v>
      </c>
      <c r="N45" s="146" t="str">
        <f>'Descripcion Actividades'!C55</f>
        <v>1 El contrato no contempla actividades de manipulación y/o suministro de medicamentos.</v>
      </c>
      <c r="O45" s="146">
        <v>6</v>
      </c>
      <c r="P45" s="134" t="str">
        <f>'Descripcion Actividades'!C63</f>
        <v>1 Todos los materiales e insumos requeridos son de amplia disponibilidad y accesibilidad.</v>
      </c>
      <c r="Q45" s="134">
        <v>6</v>
      </c>
      <c r="R45" s="134" t="str">
        <f>'Descripcion Actividades'!C81</f>
        <v>1 El suministro de agua no es relevante para la ejecución del contrato.</v>
      </c>
      <c r="S45" s="134">
        <v>4</v>
      </c>
      <c r="T45" s="145" t="str">
        <f>'Descripcion Actividades'!C93</f>
        <v>4 Se requiere el almacenamiento de un alto volumen de datos, es relevante para la ejecución del contrato y se realiza con un tercero.</v>
      </c>
      <c r="U45" s="145">
        <v>4</v>
      </c>
      <c r="V45" s="134" t="str">
        <f>'Descripcion Actividades'!C105</f>
        <v>1 No se requieren disposición de residuos o escombros.</v>
      </c>
      <c r="W45" s="134">
        <v>7</v>
      </c>
      <c r="X45" s="134" t="str">
        <f>'Descripcion Actividades'!C118</f>
        <v>2 Las máquinas, equipos y vehículos son de uso común y su disponibilidad es amplia.</v>
      </c>
      <c r="Y45" s="134">
        <v>6</v>
      </c>
      <c r="Z45" s="134" t="str">
        <f>'Descripcion Actividades'!C123</f>
        <v>4 El contrato contempla una cantidad apreciable de actividades de campo especializadas y/o complejas.</v>
      </c>
      <c r="AA45" s="134">
        <v>4</v>
      </c>
      <c r="AB45" s="134" t="str">
        <f>'Descripcion Actividades'!C131</f>
        <v>1 El contrato no contempla actividades de obra civil.</v>
      </c>
      <c r="AC45" s="134">
        <v>4</v>
      </c>
      <c r="AM45" s="134" t="str">
        <f t="shared" si="21"/>
        <v>3</v>
      </c>
      <c r="AN45" s="134">
        <f t="shared" si="6"/>
        <v>4</v>
      </c>
      <c r="AO45" s="134" t="str">
        <f t="shared" si="22"/>
        <v>4</v>
      </c>
      <c r="AP45" s="134">
        <f t="shared" si="7"/>
        <v>1</v>
      </c>
      <c r="AQ45" s="134" t="str">
        <f>MID(H45,1,1)</f>
        <v>4</v>
      </c>
      <c r="AR45" s="134">
        <f t="shared" si="1"/>
        <v>4</v>
      </c>
      <c r="AS45" s="134" t="str">
        <f>MID(J45,1,1)</f>
        <v>4</v>
      </c>
      <c r="AT45" s="134">
        <f t="shared" si="1"/>
        <v>4</v>
      </c>
      <c r="AU45" s="145" t="str">
        <f>MID(L45,1,1)</f>
        <v>1</v>
      </c>
      <c r="AV45" s="134">
        <f t="shared" si="1"/>
        <v>6</v>
      </c>
      <c r="AW45" s="146" t="str">
        <f t="shared" ref="AW45:AW46" si="70">MID(N45,1,1)</f>
        <v>1</v>
      </c>
      <c r="AX45" s="134">
        <f t="shared" si="1"/>
        <v>6</v>
      </c>
      <c r="AY45" s="134" t="str">
        <f>MID(P45,1,1)</f>
        <v>1</v>
      </c>
      <c r="AZ45" s="134">
        <f t="shared" si="2"/>
        <v>6</v>
      </c>
      <c r="BA45" s="134" t="str">
        <f t="shared" ref="BA45:BA50" si="71">MID(R45,1,1)</f>
        <v>1</v>
      </c>
      <c r="BB45" s="134">
        <f t="shared" si="2"/>
        <v>4</v>
      </c>
      <c r="BC45" s="134" t="str">
        <f>MID(T45,1,1)</f>
        <v>4</v>
      </c>
      <c r="BD45" s="134">
        <f t="shared" si="2"/>
        <v>4</v>
      </c>
      <c r="BE45" s="134" t="str">
        <f>MID(V45,1,1)</f>
        <v>1</v>
      </c>
      <c r="BF45" s="134">
        <f t="shared" si="2"/>
        <v>7</v>
      </c>
      <c r="BG45" s="134" t="str">
        <f>MID(X45,1,1)</f>
        <v>2</v>
      </c>
      <c r="BH45" s="134">
        <f t="shared" si="3"/>
        <v>6</v>
      </c>
      <c r="BI45" s="134" t="str">
        <f>MID(Z45,1,1)</f>
        <v>4</v>
      </c>
      <c r="BJ45" s="134">
        <f t="shared" si="3"/>
        <v>4</v>
      </c>
      <c r="BK45" s="134" t="str">
        <f t="shared" ref="BK45" si="72">MID(AB45,1,1)</f>
        <v>1</v>
      </c>
      <c r="BL45" s="134">
        <f t="shared" si="3"/>
        <v>4</v>
      </c>
      <c r="BN45" s="134">
        <f t="shared" si="3"/>
        <v>0</v>
      </c>
      <c r="BP45" s="134">
        <f t="shared" si="4"/>
        <v>0</v>
      </c>
      <c r="BR45" s="134">
        <f t="shared" si="4"/>
        <v>0</v>
      </c>
      <c r="BT45" s="134">
        <f t="shared" si="4"/>
        <v>0</v>
      </c>
      <c r="BV45" s="134">
        <f t="shared" si="14"/>
        <v>3</v>
      </c>
      <c r="BW45" s="134">
        <f>VALUE(AO45)</f>
        <v>4</v>
      </c>
      <c r="BY45" s="134">
        <f>VALUE(AS45)</f>
        <v>4</v>
      </c>
      <c r="BZ45" s="145">
        <f>VALUE(AU45)</f>
        <v>1</v>
      </c>
      <c r="CA45" s="146">
        <f t="shared" ref="CA45:CA46" si="73">VALUE(AW45)</f>
        <v>1</v>
      </c>
      <c r="CB45" s="134">
        <f>VALUE(AY45)</f>
        <v>1</v>
      </c>
      <c r="CC45" s="134">
        <f t="shared" ref="CC45:CC50" si="74">VALUE(BA45)</f>
        <v>1</v>
      </c>
      <c r="CD45" s="134">
        <f>VALUE(BC45)</f>
        <v>4</v>
      </c>
      <c r="CE45" s="134">
        <f>VALUE(BE45)</f>
        <v>1</v>
      </c>
      <c r="CF45" s="134">
        <f>VALUE(BG45)</f>
        <v>2</v>
      </c>
      <c r="CG45" s="134">
        <f>VALUE(BI45)</f>
        <v>4</v>
      </c>
      <c r="CH45" s="134">
        <f t="shared" ref="CH45" si="75">VALUE(BK45)</f>
        <v>1</v>
      </c>
      <c r="CL45" s="142"/>
      <c r="CX45" s="144"/>
      <c r="CY45" s="144"/>
      <c r="CZ45" s="144"/>
      <c r="DA45" s="134">
        <f>IF(AN45=1,AM45,1)*IF(AN46=1,AM46,1)*IF(AN47=1,AM47,1)*IF(AN48=1,AM48,1)*IF(AN49=1,AM49,1)*IF(AN50=1,AM50,1)*IF(AN51=1,AM51,1)</f>
        <v>1</v>
      </c>
      <c r="DB45" s="134">
        <f>IF(AP45=1,AO45,1)*IF(AP46=1,AO46,1)*IF(AP47=1,AO47,1)*IF(AP48=1,AO48,1)*IF(AP49=1,AO49,1)*IF(BV50=1,AN50,1)*IF(BV51=1,AN51,1)</f>
        <v>4</v>
      </c>
      <c r="DC45" s="134">
        <f>IF(AR45=1,AQ45,1)*IF(AR46=1,AQ46,1)*IF(AR47=1,AQ47,1)*IF(AR48=1,AQ48,1)*IF(AR49=1,AQ49,1)*IF(AR50=1,AQ50,1)*IF(AR51=1,AQ51,1)</f>
        <v>3</v>
      </c>
      <c r="DD45" s="134">
        <f>IF(AT45=1,AS45,1)*IF(AT46=1,AS46,1)*IF(AT47=1,AS47,1)*IF(AT48=1,AS48,1)*IF(AT49=1,AS49,1)*IF(AT50=1,AS50,1)*IF(AT51=1,AS51,1)</f>
        <v>1</v>
      </c>
      <c r="DE45" s="134">
        <f>IF(AV45=1,AU45,1)*IF(AV46=1,AU46,1)*IF(AV47=1,AU47,1)*IF(AV48=1,AU48,1)*IF(AV49=1,AU49,1)*IF(AV50=1,AU50,1)*IF(AV51=1,AU51,1)</f>
        <v>1</v>
      </c>
      <c r="DF45" s="134">
        <f>IF(AX45=1,AW45,1)*IF(AX46=1,AW46,1)*IF(AX47=1,AW47,1)*IF(AX48=1,AW48,1)*IF(AX49=1,AW49,1)*IF(AX50=1,AW50,1)*IF(AX51=1,AW51,1)</f>
        <v>1</v>
      </c>
      <c r="DG45" s="134">
        <f>IF(AZ45=1,AY45,1)*IF(AZ46=1,AY46,1)*IF(AZ47=1,AY47,1)*IF(AZ48=1,AY48,1)*IF(AZ49=1,AY49,1)*IF(AZ50=1,AY50,1)*IF(AZ51=1,AY51,1)</f>
        <v>1</v>
      </c>
      <c r="DH45" s="134">
        <f>IF(BB45=1,BA45,1)*IF(BB46=1,BA46,1)*IF(BB47=1,BA47,1)*IF(BB48=1,BA48,1)*IF(BB49=1,BA49,1)*IF(BB50=1,BA50,1)*IF(BB51=1,BA51,1)</f>
        <v>1</v>
      </c>
      <c r="DI45" s="134">
        <f>IF(BD45=1,BC45,1)*IF(BD46=1,BC46,1)*IF(BD47=1,BC47,1)*IF(BD48=1,BC48,1)*IF(BD49=1,BC49,1)*IF(BD50=1,BC50,1)*IF(BD51=1,BC51,1)</f>
        <v>1</v>
      </c>
      <c r="DJ45" s="134">
        <f>IF(BF45=1,BE45,1)*IF(BF46=1,BE46,1)*IF(BF47=1,BE47,1)*IF(BF48=1,BE48,1)*IF(BF49=1,BE49,1)*IF(BF50=1,BE50,1)*IF(BF51=1,BE51,1)</f>
        <v>1</v>
      </c>
      <c r="DK45" s="134">
        <f>IF(BH45=1,BG45,1)*IF(BH46=1,BG46,1)*IF(BH47=1,BG47,1)*IF(BH48=1,BG48,1)*IF(BH49=1,BG49,1)*IF(BH50=1,BG50,1)*IF(BH51=1,BG51,1)</f>
        <v>1</v>
      </c>
      <c r="DL45" s="134">
        <f>IF(BJ45=1,BI45,1)*IF(BJ46=1,BI46,1)*IF(BJ47=1,BI47,1)*IF(BJ48=1,BI48,1)*IF(BJ49=1,BI49,1)*IF(BJ50=1,BI50,1)*IF(BJ51=1,BI51,1)</f>
        <v>1</v>
      </c>
      <c r="DM45" s="134">
        <f>IF(BL45=1,BK45,1)*IF(BL46=1,BK46,1)*IF(BL47=1,BK47,1)*IF(BL48=1,BK48,1)*IF(BL49=1,BK49,1)*IF(BL50=1,BK50,1)*IF(BL51=1,BK51,1)</f>
        <v>1</v>
      </c>
      <c r="DN45" s="134">
        <f>IF(BN45=1,BM45,1)*IF(BN46=1,BM46,1)*IF(BN47=1,BM47,1)*IF(BN48=1,BM48,1)*IF(BN49=1,BM49,1)*IF(BN50=1,BM50,1)*IF(BN51=1,BM51,1)</f>
        <v>1</v>
      </c>
      <c r="DO45" s="134">
        <f>IF(BP45=1,BO45,1)*IF(BP46=1,BO46,1)*IF(BP47=1,BO47,1)*IF(BP48=1,BO48,1)*IF(BP49=1,BO49,1)*IF(BP50=1,BO50,1)*IF(BP51=1,BO51,1)</f>
        <v>1</v>
      </c>
      <c r="DP45" s="134">
        <f>IF(BR45=1,BQ45,1)*IF(BR46=1,BQ46,1)*IF(BR47=1,BQ47,1)*IF(BR48=1,BQ48,1)*IF(BR49=1,BQ49,1)*IF(BR50=1,BQ50,1)*IF(BR51=1,BQ51,1)</f>
        <v>1</v>
      </c>
      <c r="DQ45" s="144">
        <f t="shared" ref="DQ45:DQ51" si="76">PRODUCT(DA45:DP45)</f>
        <v>12</v>
      </c>
      <c r="DR45" s="134">
        <f>IF((DQ45-MAX(DQ45:DQ51))=0,B45,IF((DQ46-MAX(DQ45:DQ51))=0,B46,IF((DQ47-MAX(DQ45:DQ51))=0,B47,IF((DQ48-MAX(DQ45:DQ51))=0,B48,IF((DQ49-MAX(DQ45:DQ51))=0,B49,IF((DQ50-MAX(DQ45:DQ51))=0,B50,B51))))))</f>
        <v>4</v>
      </c>
    </row>
    <row r="46" spans="2:122">
      <c r="B46" s="134">
        <v>2</v>
      </c>
      <c r="C46" s="135" t="s">
        <v>566</v>
      </c>
      <c r="D46" s="134" t="str">
        <f>Contexto!C16</f>
        <v>2 Las condciones climáticas son variables en rangos medios, sin embargo se pueden presentar ocasionalmente condiciones climáticas extremas.</v>
      </c>
      <c r="E46" s="134">
        <v>4</v>
      </c>
      <c r="F46" s="134" t="str">
        <f>Contexto!C25</f>
        <v>3 Las eventos como inundaciones, movimientos de masas o incendios forestales son frecuentes.</v>
      </c>
      <c r="G46" s="134">
        <v>3</v>
      </c>
      <c r="H46" s="134" t="str">
        <f>Contexto!C29</f>
        <v>3 Existen a lo sumo dos alternativas de vias de acceso al lugar de ejecución del contrato.</v>
      </c>
      <c r="I46" s="134">
        <v>4</v>
      </c>
      <c r="J46" s="134" t="str">
        <f>'Descripcion Actividades'!C42</f>
        <v>3 Las actividades de transporte son frecuentes y periódicas</v>
      </c>
      <c r="K46" s="134">
        <v>4</v>
      </c>
      <c r="L46" s="134" t="str">
        <f>'Descripcion Actividades'!C53</f>
        <v>1 Nada Relevante</v>
      </c>
      <c r="M46" s="134">
        <v>6</v>
      </c>
      <c r="N46" s="146" t="str">
        <f>'Descripcion Actividades'!C53</f>
        <v>1 Nada Relevante</v>
      </c>
      <c r="O46" s="146">
        <v>6</v>
      </c>
      <c r="P46" s="134" t="str">
        <f>'Descripcion Actividades'!C65</f>
        <v>1 Hay múltiples fuentes para la consecusión de los materiales e insumos.</v>
      </c>
      <c r="Q46" s="134">
        <v>6</v>
      </c>
      <c r="R46" s="134" t="str">
        <f>'Descripcion Actividades'!C83</f>
        <v>2 Se cuenta con red de suministro de energía eléctrica y está disponible todo el tiempo.</v>
      </c>
      <c r="S46" s="134">
        <v>4</v>
      </c>
      <c r="T46" s="134" t="str">
        <f>'Descripcion Actividades'!C95</f>
        <v>1 No se requiere servicio de sonido en el contrato</v>
      </c>
      <c r="U46" s="134">
        <v>4</v>
      </c>
      <c r="Z46" s="134" t="str">
        <f>'Descripcion Actividades'!C125</f>
        <v>2 El lugar para la ejecución del contrato es de fácil acceso y pero los tiempos para acceder pueden variar.</v>
      </c>
      <c r="AA46" s="134">
        <v>6</v>
      </c>
      <c r="AB46" s="134" t="str">
        <f>'Descripcion Actividades'!C133</f>
        <v>1 Se contempla un único frente de obra.</v>
      </c>
      <c r="AC46" s="134">
        <v>6</v>
      </c>
      <c r="AM46" s="134" t="str">
        <f t="shared" si="21"/>
        <v>2</v>
      </c>
      <c r="AN46" s="134">
        <f t="shared" si="6"/>
        <v>4</v>
      </c>
      <c r="AO46" s="134" t="str">
        <f t="shared" si="22"/>
        <v>3</v>
      </c>
      <c r="AP46" s="134">
        <f t="shared" si="7"/>
        <v>3</v>
      </c>
      <c r="AQ46" s="134" t="str">
        <f>MID(H46,1,1)</f>
        <v>3</v>
      </c>
      <c r="AR46" s="134">
        <f t="shared" si="1"/>
        <v>4</v>
      </c>
      <c r="AS46" s="134" t="str">
        <f>MID(J46,1,1)</f>
        <v>3</v>
      </c>
      <c r="AT46" s="134">
        <f t="shared" si="1"/>
        <v>4</v>
      </c>
      <c r="AU46" s="145" t="str">
        <f>MID(L46,1,1)</f>
        <v>1</v>
      </c>
      <c r="AV46" s="134">
        <f t="shared" si="1"/>
        <v>6</v>
      </c>
      <c r="AW46" s="146" t="str">
        <f t="shared" si="70"/>
        <v>1</v>
      </c>
      <c r="AX46" s="134">
        <f t="shared" si="1"/>
        <v>6</v>
      </c>
      <c r="AY46" s="134" t="str">
        <f>MID(P46,1,1)</f>
        <v>1</v>
      </c>
      <c r="AZ46" s="134">
        <f t="shared" si="2"/>
        <v>6</v>
      </c>
      <c r="BA46" s="134" t="str">
        <f t="shared" si="71"/>
        <v>2</v>
      </c>
      <c r="BB46" s="134">
        <f t="shared" si="2"/>
        <v>4</v>
      </c>
      <c r="BC46" s="134" t="str">
        <f t="shared" ref="BC46:BC49" si="77">MID(T46,1,1)</f>
        <v>1</v>
      </c>
      <c r="BD46" s="134">
        <f t="shared" si="2"/>
        <v>4</v>
      </c>
      <c r="BF46" s="134">
        <f t="shared" si="2"/>
        <v>0</v>
      </c>
      <c r="BH46" s="134">
        <f t="shared" si="3"/>
        <v>0</v>
      </c>
      <c r="BI46" s="134" t="str">
        <f>MID(Z46,1,1)</f>
        <v>2</v>
      </c>
      <c r="BJ46" s="134">
        <f t="shared" si="3"/>
        <v>6</v>
      </c>
      <c r="BK46" s="134" t="str">
        <f>MID(AB46,1,1)</f>
        <v>1</v>
      </c>
      <c r="BL46" s="134">
        <f t="shared" si="3"/>
        <v>6</v>
      </c>
      <c r="BN46" s="134">
        <f t="shared" si="3"/>
        <v>0</v>
      </c>
      <c r="BP46" s="134">
        <f t="shared" si="4"/>
        <v>0</v>
      </c>
      <c r="BR46" s="134">
        <f t="shared" si="4"/>
        <v>0</v>
      </c>
      <c r="BT46" s="134">
        <f t="shared" si="4"/>
        <v>0</v>
      </c>
      <c r="BV46" s="134">
        <f t="shared" si="14"/>
        <v>2</v>
      </c>
      <c r="BW46" s="134">
        <f>VALUE(AO46)</f>
        <v>3</v>
      </c>
      <c r="BX46" s="134">
        <f>VALUE(AQ46)</f>
        <v>3</v>
      </c>
      <c r="BY46" s="134">
        <f>VALUE(AS46)</f>
        <v>3</v>
      </c>
      <c r="BZ46" s="145">
        <f>VALUE(AU46)</f>
        <v>1</v>
      </c>
      <c r="CA46" s="146">
        <f t="shared" si="73"/>
        <v>1</v>
      </c>
      <c r="CB46" s="134">
        <f>VALUE(AY46)</f>
        <v>1</v>
      </c>
      <c r="CC46" s="134">
        <f t="shared" si="74"/>
        <v>2</v>
      </c>
      <c r="CD46" s="134">
        <f t="shared" ref="CD46:CD49" si="78">VALUE(BC46)</f>
        <v>1</v>
      </c>
      <c r="CG46" s="134">
        <f>VALUE(BI46)</f>
        <v>2</v>
      </c>
      <c r="CH46" s="134">
        <f>VALUE(BK46)</f>
        <v>1</v>
      </c>
      <c r="CL46" s="142"/>
      <c r="CX46" s="144"/>
      <c r="CY46" s="144"/>
      <c r="CZ46" s="144"/>
      <c r="DA46" s="134">
        <f>IF(AN45=2,AM45,1)*IF(AN46=2,AM46,1)*IF(AN47=2,AM47,1)*IF(AN48=2,AM48,1)*IF(AN49=2,AM49,1)*IF(AN50=2,AM50,1)*IF(AN51=2,AM51,1)</f>
        <v>1</v>
      </c>
      <c r="DB46" s="134">
        <f>IF(AP45=2,AO45,1)*IF(AP46=2,AO46,1)*IF(AP47=2,AO47,1)*IF(AP48=2,AO48,1)*IF(AP49=2,AO49,1)*IF(BV50=2,AN50,1)*IF(BV51=2,AN51,1)</f>
        <v>1</v>
      </c>
      <c r="DC46" s="134">
        <f>IF(AR45=2,AQ45,1)*IF(AR46=2,AQ46,1)*IF(AR47=2,AQ47,1)*IF(AR48=2,AQ48,1)*IF(AR49=2,AQ49,1)*IF(AR50=2,AQ50,1)*IF(AR51=2,AQ51,1)</f>
        <v>1</v>
      </c>
      <c r="DD46" s="134">
        <f>IF(AT45=2,AS45,1)*IF(AT46=2,AS46,1)*IF(AT47=2,AS47,1)*IF(AT48=2,AS48,1)*IF(AT49=2,AS49,1)*IF(AT50=2,AS50,1)*IF(AT51=2,AS51,1)</f>
        <v>1</v>
      </c>
      <c r="DE46" s="134">
        <f>IF(AV45=2,AU45,1)*IF(AV46=2,AU46,1)*IF(AV47=2,AU47,1)*IF(AV48=2,AU48,1)*IF(AV49=2,AU49,1)*IF(AV50=2,AU50,1)*IF(AV51=2,AU51,1)</f>
        <v>1</v>
      </c>
      <c r="DF46" s="134">
        <f>IF(AX45=2,AW45,1)*IF(AX46=2,AW46,1)*IF(AX47=2,AW47,1)*IF(AX48=2,AW48,1)*IF(AX49=2,AW49,1)*IF(AX50=2,AW50,1)*IF(AX51=2,AW51,1)</f>
        <v>1</v>
      </c>
      <c r="DG46" s="134">
        <f>IF(AZ45=2,AY45,1)*IF(AZ46=2,AY46,1)*IF(AZ47=2,AY47,1)*IF(AZ48=2,AY48,1)*IF(AZ49=2,AY49,1)*IF(AZ50=2,AY50,1)*IF(AZ51=2,AY51,1)</f>
        <v>1</v>
      </c>
      <c r="DH46" s="134">
        <f>IF(BB45=2,BA45,1)*IF(BB46=2,BA46,1)*IF(BB47=2,BA47,1)*IF(BB48=2,BA48,1)*IF(BB49=2,BA49,1)*IF(BB50=2,BA50,1)*IF(BB51=2,BA51,1)</f>
        <v>1</v>
      </c>
      <c r="DI46" s="134">
        <f>IF(BD45=2,BC45,1)*IF(BD46=2,BC46,1)*IF(BD47=2,BC47,1)*IF(BD48=2,BC48,1)*IF(BD49=2,BC49,1)*IF(BD50=2,BC50,1)*IF(BD51=2,BC51,1)</f>
        <v>1</v>
      </c>
      <c r="DJ46" s="134">
        <f>IF(BF45=2,BE45,1)*IF(BF46=2,BE46,1)*IF(BF47=2,BE47,1)*IF(BF48=2,BE48,1)*IF(BF49=2,BE49,1)*IF(BF50=2,BE50,1)*IF(BF51=2,BE51,1)</f>
        <v>1</v>
      </c>
      <c r="DK46" s="134">
        <f>IF(BH45=2,BG45,1)*IF(BH46=2,BG46,1)*IF(BH47=2,BG47,1)*IF(BH48=2,BG48,1)*IF(BH49=2,BG49,1)*IF(BH50=2,BG50,1)*IF(BH51=2,BG51,1)</f>
        <v>1</v>
      </c>
      <c r="DL46" s="134">
        <f>IF(BJ45=2,BI45,1)*IF(BJ46=2,BI46,1)*IF(BJ47=2,BI47,1)*IF(BJ48=2,BI48,1)*IF(BJ49=2,BI49,1)*IF(BJ50=2,BI50,1)*IF(BJ51=2,BI51,1)</f>
        <v>1</v>
      </c>
      <c r="DM46" s="134">
        <f>IF(BL45=2,BK45,1)*IF(BL46=2,BK46,1)*IF(BL47=2,BK47,1)*IF(BL48=2,BK48,1)*IF(BL49=2,BK49,1)*IF(BL50=2,BK50,1)*IF(BL51=2,BK51,1)</f>
        <v>1</v>
      </c>
      <c r="DN46" s="134">
        <f>IF(BN45=2,BM45,1)*IF(BN46=2,BM46,1)*IF(BN47=2,BM47,1)*IF(BN48=2,BM48,1)*IF(BN49=2,BM49,1)*IF(BN50=2,BM50,1)*IF(BN51=2,BM51,1)</f>
        <v>1</v>
      </c>
      <c r="DO46" s="134">
        <f>IF(BP45=2,BO45,1)*IF(BP46=2,BO46,1)*IF(BP47=2,BO47,1)*IF(BP48=2,BO48,1)*IF(BP49=2,BO49,1)*IF(BP50=2,BO50,1)*IF(BP51=2,BO51,1)</f>
        <v>1</v>
      </c>
      <c r="DP46" s="134">
        <f>IF(BR45=2,BQ45,1)*IF(BR46=2,BQ46,1)*IF(BR47=2,BQ47,1)*IF(BR48=2,BQ48,1)*IF(BR49=2,BQ49,1)*IF(BR50=2,BQ50,1)*IF(BR51=2,BQ51,1)</f>
        <v>1</v>
      </c>
      <c r="DQ46" s="144">
        <f t="shared" si="76"/>
        <v>1</v>
      </c>
    </row>
    <row r="47" spans="2:122">
      <c r="B47" s="134">
        <v>3</v>
      </c>
      <c r="C47" s="135" t="s">
        <v>567</v>
      </c>
      <c r="D47" s="134" t="str">
        <f>Contexto!C18</f>
        <v>1 Las condiciones de tormentas eléctricas no son relevantes para el contrato.</v>
      </c>
      <c r="E47" s="134">
        <v>4</v>
      </c>
      <c r="H47" s="134" t="str">
        <f>Contexto!C31</f>
        <v>4 Las vías presentan deterioro y el tráfico es voluminoso.</v>
      </c>
      <c r="I47" s="134">
        <v>4</v>
      </c>
      <c r="J47" s="134" t="str">
        <f>'Descripcion Actividades'!C44</f>
        <v>4 Es necesario contratar servicios exculsivos de transporte</v>
      </c>
      <c r="K47" s="134">
        <v>4</v>
      </c>
      <c r="P47" s="134" t="str">
        <f>'Descripcion Actividades'!C67</f>
        <v>1 No se requiere recorrer trayectos superiores a 5 kilómetros para el aprovisionamiento de materiales e insumos.</v>
      </c>
      <c r="Q47" s="134">
        <v>4</v>
      </c>
      <c r="R47" s="134" t="str">
        <f>'Descripcion Actividades'!C85</f>
        <v>1 El suministro de gas no es relevante para la ejecución del contrato.</v>
      </c>
      <c r="S47" s="134">
        <v>4</v>
      </c>
      <c r="T47" s="134" t="str">
        <f>'Descripcion Actividades'!C97</f>
        <v>1 No se requiere servicio de audiovisuales en el contrato</v>
      </c>
      <c r="U47" s="134">
        <v>4</v>
      </c>
      <c r="Z47" s="134" t="str">
        <f>'Descripcion Actividades'!C127</f>
        <v>3 La ejecución del contrato se hace en lugares dispersos en un mismo departamento.</v>
      </c>
      <c r="AA47" s="134">
        <v>6</v>
      </c>
      <c r="AB47" s="134" t="str">
        <f>'Descripcion Actividades'!C135</f>
        <v>2 El lugar para la ejecución del contrato es de fácil acceso y pero los tiempos para acceder pueden variar.</v>
      </c>
      <c r="AC47" s="134">
        <v>6</v>
      </c>
      <c r="AM47" s="134" t="str">
        <f t="shared" si="21"/>
        <v>1</v>
      </c>
      <c r="AN47" s="134">
        <f t="shared" si="6"/>
        <v>4</v>
      </c>
      <c r="AP47" s="134">
        <f t="shared" si="7"/>
        <v>0</v>
      </c>
      <c r="AQ47" s="134" t="str">
        <f>MID(H47,1,1)</f>
        <v>4</v>
      </c>
      <c r="AR47" s="134">
        <f t="shared" si="1"/>
        <v>4</v>
      </c>
      <c r="AS47" s="134" t="str">
        <f>MID(J47,1,1)</f>
        <v>4</v>
      </c>
      <c r="AT47" s="134">
        <f t="shared" si="1"/>
        <v>4</v>
      </c>
      <c r="AV47" s="134">
        <f t="shared" si="1"/>
        <v>0</v>
      </c>
      <c r="AX47" s="134">
        <f t="shared" si="1"/>
        <v>0</v>
      </c>
      <c r="AY47" s="134" t="str">
        <f>MID(P47,1,1)</f>
        <v>1</v>
      </c>
      <c r="AZ47" s="134">
        <f t="shared" si="2"/>
        <v>4</v>
      </c>
      <c r="BA47" s="134" t="str">
        <f t="shared" si="71"/>
        <v>1</v>
      </c>
      <c r="BB47" s="134">
        <f t="shared" si="2"/>
        <v>4</v>
      </c>
      <c r="BC47" s="134" t="str">
        <f t="shared" si="77"/>
        <v>1</v>
      </c>
      <c r="BD47" s="134">
        <f t="shared" si="2"/>
        <v>4</v>
      </c>
      <c r="BF47" s="134">
        <f t="shared" si="2"/>
        <v>0</v>
      </c>
      <c r="BH47" s="134">
        <f t="shared" si="3"/>
        <v>0</v>
      </c>
      <c r="BI47" s="134" t="str">
        <f>MID(Z47,1,1)</f>
        <v>3</v>
      </c>
      <c r="BJ47" s="134">
        <f t="shared" si="3"/>
        <v>6</v>
      </c>
      <c r="BK47" s="134" t="str">
        <f>MID(AB47,1,1)</f>
        <v>2</v>
      </c>
      <c r="BL47" s="134">
        <f t="shared" si="3"/>
        <v>6</v>
      </c>
      <c r="BN47" s="134">
        <f t="shared" si="3"/>
        <v>0</v>
      </c>
      <c r="BP47" s="134">
        <f t="shared" si="4"/>
        <v>0</v>
      </c>
      <c r="BR47" s="134">
        <f t="shared" si="4"/>
        <v>0</v>
      </c>
      <c r="BT47" s="134">
        <f t="shared" si="4"/>
        <v>0</v>
      </c>
      <c r="BV47" s="134">
        <f t="shared" si="14"/>
        <v>1</v>
      </c>
      <c r="BX47" s="134">
        <f>VALUE(AQ47)</f>
        <v>4</v>
      </c>
      <c r="BY47" s="134">
        <f>VALUE(AS47)</f>
        <v>4</v>
      </c>
      <c r="CB47" s="134">
        <f>VALUE(AY47)</f>
        <v>1</v>
      </c>
      <c r="CC47" s="134">
        <f t="shared" si="74"/>
        <v>1</v>
      </c>
      <c r="CD47" s="134">
        <f t="shared" si="78"/>
        <v>1</v>
      </c>
      <c r="CG47" s="134">
        <f>VALUE(BI47)</f>
        <v>3</v>
      </c>
      <c r="CH47" s="134">
        <f>VALUE(BK47)</f>
        <v>2</v>
      </c>
      <c r="CL47" s="142"/>
      <c r="CX47" s="144"/>
      <c r="CY47" s="144"/>
      <c r="CZ47" s="144"/>
      <c r="DA47" s="134">
        <f>IF(AN45=3,AM45,1)*IF(AN46=3,AM46,1)*IF(AN47=3,AM47,1)*IF(AN48=3,AM48,1)*IF(AN49=3,AM49,1)*IF(AN50=3,AM50,1)*IF(AN51=3,AM51,1)</f>
        <v>1</v>
      </c>
      <c r="DB47" s="134">
        <f>IF(AP45=3,AO45,1)*IF(AP46=3,AO46,1)*IF(AP47=3,AO47,1)*IF(AP48=3,AO48,1)*IF(AP49=3,AO49,1)*IF(BV50=3,AN50,1)*IF(BV51=3,AN51,1)</f>
        <v>3</v>
      </c>
      <c r="DC47" s="134">
        <f>IF(AR45=3,AQ45,1)*IF(AR46=3,AQ46,1)*IF(AR47=3,AQ47,1)*IF(AR48=3,AQ48,1)*IF(AR49=3,AQ49,1)*IF(AR50=3,AQ50,1)*IF(AR51=3,AQ51,1)</f>
        <v>1</v>
      </c>
      <c r="DD47" s="134">
        <f>IF(AT45=3,AS45,1)*IF(AT46=3,AS46,1)*IF(AT47=3,AS47,1)*IF(AT48=3,AS48,1)*IF(AT49=3,AS49,1)*IF(AT50=3,AS50,1)*IF(AT51=3,AS51,1)</f>
        <v>1</v>
      </c>
      <c r="DE47" s="134">
        <f>IF(AV45=3,AU45,1)*IF(AV46=3,AU46,1)*IF(AV47=3,AU47,1)*IF(AV48=3,AU48,1)*IF(AV49=3,AU49,1)*IF(AV50=3,AU50,1)*IF(AV51=3,AU51,1)</f>
        <v>1</v>
      </c>
      <c r="DF47" s="134">
        <f>IF(AX45=3,AW45,1)*IF(AX46=3,AW46,1)*IF(AX47=3,AW47,1)*IF(AX48=3,AW48,1)*IF(AX49=3,AW49,1)*IF(AX50=3,AW50,1)*IF(AX51=3,AW51,1)</f>
        <v>1</v>
      </c>
      <c r="DG47" s="134">
        <f>IF(AZ45=3,AY45,1)*IF(AZ46=3,AY46,1)*IF(AZ47=3,AY47,1)*IF(AZ48=3,AY48,1)*IF(AZ49=3,AY49,1)*IF(AZ50=3,AY50,1)*IF(AZ51=3,AY51,1)</f>
        <v>1</v>
      </c>
      <c r="DH47" s="134">
        <f>IF(BB45=3,BA45,1)*IF(BB46=3,BA46,1)*IF(BB47=3,BA47,1)*IF(BB48=3,BA48,1)*IF(BB49=3,BA49,1)*IF(BB50=3,BA50,1)*IF(BB51=3,BA51,1)</f>
        <v>1</v>
      </c>
      <c r="DI47" s="134">
        <f>IF(BD45=3,BC45,1)*IF(BD46=3,BC46,1)*IF(BD47=3,BC47,1)*IF(BD48=3,BC48,1)*IF(BD49=3,BC49,1)*IF(BD50=3,BC50,1)*IF(BD51=3,BC51,1)</f>
        <v>1</v>
      </c>
      <c r="DJ47" s="134">
        <f>IF(BF45=3,BE45,1)*IF(BF46=3,BE46,1)*IF(BF47=3,BE47,1)*IF(BF48=3,BE48,1)*IF(BF49=3,BE49,1)*IF(BF50=3,BE50,1)*IF(BF51=3,BE51,1)</f>
        <v>1</v>
      </c>
      <c r="DK47" s="134">
        <f>IF(BH45=3,BG45,1)*IF(BH46=3,BG46,1)*IF(BH47=3,BG47,1)*IF(BH48=3,BG48,1)*IF(BH49=3,BG49,1)*IF(BH50=3,BG50,1)*IF(BH51=3,BG51,1)</f>
        <v>1</v>
      </c>
      <c r="DL47" s="134">
        <f>IF(BJ45=3,BI45,1)*IF(BJ46=3,BI46,1)*IF(BJ47=3,BI47,1)*IF(BJ48=3,BI48,1)*IF(BJ49=3,BI49,1)*IF(BJ50=3,BI50,1)*IF(BJ51=3,BI51,1)</f>
        <v>1</v>
      </c>
      <c r="DM47" s="134">
        <f>IF(BL45=3,BK45,1)*IF(BL46=3,BK46,1)*IF(BL47=3,BK47,1)*IF(BL48=3,BK48,1)*IF(BL49=3,BK49,1)*IF(BL50=3,BK50,1)*IF(BL51=3,BK51,1)</f>
        <v>1</v>
      </c>
      <c r="DN47" s="134">
        <f>IF(BN45=3,BM45,1)*IF(BN46=3,BM46,1)*IF(BN47=3,BM47,1)*IF(BN48=3,BM48,1)*IF(BN49=3,BM49,1)*IF(BN50=3,BM50,1)*IF(BN51=3,BM51,1)</f>
        <v>1</v>
      </c>
      <c r="DO47" s="134">
        <f>IF(BP45=3,BO45,1)*IF(BP46=3,BO46,1)*IF(BP47=3,BO47,1)*IF(BP48=3,BO48,1)*IF(BP49=3,BO49,1)*IF(BP50=3,BO50,1)*IF(BP51=3,BO51,1)</f>
        <v>1</v>
      </c>
      <c r="DP47" s="134">
        <f>IF(BR45=3,BQ45,1)*IF(BR46=3,BQ46,1)*IF(BR47=3,BQ47,1)*IF(BR48=3,BQ48,1)*IF(BR49=3,BQ49,1)*IF(BR50=3,BQ50,1)*IF(BR51=3,BQ51,1)</f>
        <v>1</v>
      </c>
      <c r="DQ47" s="144">
        <f t="shared" si="76"/>
        <v>3</v>
      </c>
    </row>
    <row r="48" spans="2:122">
      <c r="B48" s="134">
        <v>4</v>
      </c>
      <c r="C48" s="135" t="s">
        <v>568</v>
      </c>
      <c r="H48" s="134" t="str">
        <f>Contexto!C33</f>
        <v>3 La vía debe cumplir requisitos de ancho y estado de la capa de rodadura.</v>
      </c>
      <c r="I48" s="134">
        <v>1</v>
      </c>
      <c r="J48" s="134" t="str">
        <f>'Descripcion Actividades'!C46</f>
        <v>1 Se requiere una sola modalidad de transporte</v>
      </c>
      <c r="K48" s="134">
        <v>4</v>
      </c>
      <c r="P48" s="134" t="str">
        <f>'Descripcion Actividades'!C73</f>
        <v>1 Los materiales e insumos son todos de origen nacional.</v>
      </c>
      <c r="Q48" s="134">
        <v>6</v>
      </c>
      <c r="R48" s="134" t="str">
        <f>'Descripcion Actividades'!C87</f>
        <v>5 Se requiere aprovisionarse de medios de telecomunicación satelital.</v>
      </c>
      <c r="S48" s="134">
        <v>4</v>
      </c>
      <c r="T48" s="134" t="str">
        <f>'Descripcion Actividades'!C99</f>
        <v>2 Se requieren algunos servicios de alojamiento y su disponibilidad es amplia.</v>
      </c>
      <c r="U48" s="134">
        <v>6</v>
      </c>
      <c r="AB48" s="134" t="str">
        <f>'Descripcion Actividades'!C137</f>
        <v>1 La obra contempla actividades a nivel de piso.</v>
      </c>
      <c r="AC48" s="134">
        <v>4</v>
      </c>
      <c r="AN48" s="134">
        <f t="shared" si="6"/>
        <v>0</v>
      </c>
      <c r="AP48" s="134">
        <f t="shared" si="7"/>
        <v>0</v>
      </c>
      <c r="AQ48" s="134" t="str">
        <f>MID(H48,1,1)</f>
        <v>3</v>
      </c>
      <c r="AR48" s="134">
        <f t="shared" si="1"/>
        <v>1</v>
      </c>
      <c r="AS48" s="134" t="str">
        <f>MID(J48,1,1)</f>
        <v>1</v>
      </c>
      <c r="AT48" s="134">
        <f t="shared" si="1"/>
        <v>4</v>
      </c>
      <c r="AV48" s="134">
        <f t="shared" si="1"/>
        <v>0</v>
      </c>
      <c r="AX48" s="134">
        <f t="shared" si="1"/>
        <v>0</v>
      </c>
      <c r="AY48" s="134" t="str">
        <f>MID(P48,1,1)</f>
        <v>1</v>
      </c>
      <c r="AZ48" s="134">
        <f t="shared" si="2"/>
        <v>6</v>
      </c>
      <c r="BA48" s="134" t="str">
        <f t="shared" si="71"/>
        <v>5</v>
      </c>
      <c r="BB48" s="134">
        <f t="shared" si="2"/>
        <v>4</v>
      </c>
      <c r="BC48" s="134" t="str">
        <f t="shared" si="77"/>
        <v>2</v>
      </c>
      <c r="BD48" s="134">
        <f t="shared" si="2"/>
        <v>6</v>
      </c>
      <c r="BF48" s="134">
        <f t="shared" si="2"/>
        <v>0</v>
      </c>
      <c r="BH48" s="134">
        <f t="shared" si="3"/>
        <v>0</v>
      </c>
      <c r="BJ48" s="134">
        <f t="shared" si="3"/>
        <v>0</v>
      </c>
      <c r="BK48" s="134" t="str">
        <f>MID(AB48,1,1)</f>
        <v>1</v>
      </c>
      <c r="BL48" s="134">
        <f t="shared" si="3"/>
        <v>4</v>
      </c>
      <c r="BN48" s="134">
        <f t="shared" si="3"/>
        <v>0</v>
      </c>
      <c r="BP48" s="134">
        <f t="shared" si="4"/>
        <v>0</v>
      </c>
      <c r="BR48" s="134">
        <f t="shared" si="4"/>
        <v>0</v>
      </c>
      <c r="BT48" s="134">
        <f t="shared" si="4"/>
        <v>0</v>
      </c>
      <c r="BX48" s="134">
        <f>VALUE(AQ48)</f>
        <v>3</v>
      </c>
      <c r="BY48" s="134">
        <f>VALUE(AS48)</f>
        <v>1</v>
      </c>
      <c r="CB48" s="134">
        <f>VALUE(AY48)</f>
        <v>1</v>
      </c>
      <c r="CC48" s="134">
        <f t="shared" si="74"/>
        <v>5</v>
      </c>
      <c r="CD48" s="134">
        <f t="shared" si="78"/>
        <v>2</v>
      </c>
      <c r="CH48" s="134">
        <f>VALUE(BK48)</f>
        <v>1</v>
      </c>
      <c r="CL48" s="142"/>
      <c r="CX48" s="144"/>
      <c r="CY48" s="144"/>
      <c r="CZ48" s="144"/>
      <c r="DA48" s="134">
        <f>IF(AN45=4,AM45,1)*IF(AN46=4,AM46,1)*IF(AN47=4,AM47,1)*IF(AN48=4,AM48,1)*IF(AN49=4,AM49,1)*IF(AN50=4,AM50,1)*IF(AN51=4,AM51,1)</f>
        <v>6</v>
      </c>
      <c r="DB48" s="134">
        <f>IF(AP45=4,AO45,1)*IF(AP46=4,AO46,1)*IF(AP47=4,AO47,1)*IF(AP48=4,AO48,1)*IF(AP49=4,AO49,1)*IF(BV50=4,AN50,1)*IF(BV51=4,AN51,1)</f>
        <v>1</v>
      </c>
      <c r="DC48" s="134">
        <f>IF(AR45=4,AQ45,1)*IF(AR46=4,AQ46,1)*IF(AR47=4,AQ47,1)*IF(AR48=4,AQ48,1)*IF(AR49=4,AQ49,1)*IF(AR50=4,AQ50,1)*IF(AR51=4,AQ51,1)</f>
        <v>48</v>
      </c>
      <c r="DD48" s="134">
        <f>IF(AT45=4,AS45,1)*IF(AT46=4,AS46,1)*IF(AT47=4,AS47,1)*IF(AT48=4,AS48,1)*IF(AT49=4,AS49,1)*IF(AT50=4,AS50,1)*IF(AT51=4,AS51,1)</f>
        <v>48</v>
      </c>
      <c r="DE48" s="134">
        <f>IF(AV45=4,AU45,1)*IF(AV46=4,AU46,1)*IF(AV47=4,AU47,1)*IF(AV48=4,AU48,1)*IF(AV49=4,AU49,1)*IF(AV50=4,AU50,1)*IF(AV51=4,AU51,1)</f>
        <v>1</v>
      </c>
      <c r="DF48" s="134">
        <f>IF(AX45=4,AW45,1)*IF(AX46=4,AW46,1)*IF(AX47=4,AW47,1)*IF(AX48=4,AW48,1)*IF(AX49=4,AW49,1)*IF(AX50=4,AW50,1)*IF(AX51=4,AW51,1)</f>
        <v>1</v>
      </c>
      <c r="DG48" s="134">
        <f>IF(AZ45=4,AY45,1)*IF(AZ46=4,AY46,1)*IF(AZ47=4,AY47,1)*IF(AZ48=4,AY48,1)*IF(AZ49=4,AY49,1)*IF(AZ50=4,AY50,1)*IF(AZ51=4,AY51,1)</f>
        <v>1</v>
      </c>
      <c r="DH48" s="134">
        <f>IF(BB45=4,BA45,1)*IF(BB46=4,BA46,1)*IF(BB47=4,BA47,1)*IF(BB48=4,BA48,1)*IF(BB49=4,BA49,1)*IF(BB50=4,BA50,1)*IF(BB51=4,BA51,1)</f>
        <v>200</v>
      </c>
      <c r="DI48" s="134">
        <f>IF(BD45=4,BC45,1)*IF(BD46=4,BC46,1)*IF(BD47=4,BC47,1)*IF(BD48=4,BC48,1)*IF(BD49=4,BC49,1)*IF(BD50=4,BC50,1)*IF(BD51=4,BC51,1)</f>
        <v>4</v>
      </c>
      <c r="DJ48" s="134">
        <f>IF(BF45=4,BE45,1)*IF(BF46=4,BE46,1)*IF(BF47=4,BE47,1)*IF(BF48=4,BE48,1)*IF(BF49=4,BE49,1)*IF(BF50=4,BE50,1)*IF(BF51=4,BE51,1)</f>
        <v>1</v>
      </c>
      <c r="DK48" s="134">
        <f>IF(BH45=4,BG45,1)*IF(BH46=4,BG46,1)*IF(BH47=4,BG47,1)*IF(BH48=4,BG48,1)*IF(BH49=4,BG49,1)*IF(BH50=4,BG50,1)*IF(BH51=4,BG51,1)</f>
        <v>1</v>
      </c>
      <c r="DL48" s="134">
        <f>IF(BJ45=4,BI45,1)*IF(BJ46=4,BI46,1)*IF(BJ47=4,BI47,1)*IF(BJ48=4,BI48,1)*IF(BJ49=4,BI49,1)*IF(BJ50=4,BI50,1)*IF(BJ51=4,BI51,1)</f>
        <v>4</v>
      </c>
      <c r="DM48" s="134">
        <f>IF(BL45=4,BK45,1)*IF(BL46=4,BK46,1)*IF(BL47=4,BK47,1)*IF(BL48=4,BK48,1)*IF(BL49=4,BK49,1)*IF(BL50=4,BK50,1)*IF(BL51=4,BK51,1)</f>
        <v>1</v>
      </c>
      <c r="DN48" s="134">
        <f>IF(BN45=4,BM45,1)*IF(BN46=4,BM46,1)*IF(BN47=4,BM47,1)*IF(BN48=4,BM48,1)*IF(BN49=4,BM49,1)*IF(BN50=4,BM50,1)*IF(BN51=4,BM51,1)</f>
        <v>1</v>
      </c>
      <c r="DO48" s="134">
        <f>IF(BP45=4,BO45,1)*IF(BP46=4,BO46,1)*IF(BP47=4,BO47,1)*IF(BP48=4,BO48,1)*IF(BP49=4,BO49,1)*IF(BP50=4,BO50,1)*IF(BP51=4,BO51,1)</f>
        <v>1</v>
      </c>
      <c r="DP48" s="134">
        <f>IF(BR45=4,BQ45,1)*IF(BR46=4,BQ46,1)*IF(BR47=4,BQ47,1)*IF(BR48=4,BQ48,1)*IF(BR49=4,BQ49,1)*IF(BR50=4,BQ50,1)*IF(BR51=4,BQ51,1)</f>
        <v>1</v>
      </c>
      <c r="DQ48" s="144">
        <f t="shared" si="76"/>
        <v>44236800</v>
      </c>
    </row>
    <row r="49" spans="2:122">
      <c r="B49" s="134">
        <v>5</v>
      </c>
      <c r="C49" s="135" t="s">
        <v>569</v>
      </c>
      <c r="P49" s="134" t="str">
        <f>'Descripcion Actividades'!C75</f>
        <v>1 No se contemplan materiales e insumos perecederos para la ejecución del contrato.</v>
      </c>
      <c r="Q49" s="134">
        <v>6</v>
      </c>
      <c r="R49" s="134" t="str">
        <f>'Descripcion Actividades'!C89</f>
        <v>5 Se requiere aprovisionarse de servicio de conectividad satelital.</v>
      </c>
      <c r="S49" s="134">
        <v>4</v>
      </c>
      <c r="T49" s="134" t="str">
        <f>'Descripcion Actividades'!C101</f>
        <v>2 Se requieren algunos servicios sanitarios y su disponibilidad es amplia.</v>
      </c>
      <c r="U49" s="134">
        <v>6</v>
      </c>
      <c r="AB49" s="134" t="str">
        <f>'Descripcion Actividades'!C139</f>
        <v>1 La obra no contempla  actividades de excavación, cimentación o instalación de estructuras elevadas o de elementos de gran tamaño y elevado peso.</v>
      </c>
      <c r="AC49" s="134">
        <v>6</v>
      </c>
      <c r="AN49" s="134">
        <f t="shared" si="6"/>
        <v>0</v>
      </c>
      <c r="AP49" s="134">
        <f t="shared" si="7"/>
        <v>0</v>
      </c>
      <c r="AR49" s="134">
        <f t="shared" si="1"/>
        <v>0</v>
      </c>
      <c r="AT49" s="134">
        <f t="shared" si="1"/>
        <v>0</v>
      </c>
      <c r="AV49" s="134">
        <f t="shared" si="1"/>
        <v>0</v>
      </c>
      <c r="AX49" s="134">
        <f t="shared" si="1"/>
        <v>0</v>
      </c>
      <c r="AY49" s="134" t="str">
        <f>MID(P49,1,1)</f>
        <v>1</v>
      </c>
      <c r="AZ49" s="134">
        <f t="shared" si="2"/>
        <v>6</v>
      </c>
      <c r="BA49" s="134" t="str">
        <f t="shared" si="71"/>
        <v>5</v>
      </c>
      <c r="BB49" s="134">
        <f t="shared" si="2"/>
        <v>4</v>
      </c>
      <c r="BC49" s="134" t="str">
        <f t="shared" si="77"/>
        <v>2</v>
      </c>
      <c r="BD49" s="134">
        <f t="shared" si="2"/>
        <v>6</v>
      </c>
      <c r="BF49" s="134">
        <f t="shared" si="2"/>
        <v>0</v>
      </c>
      <c r="BH49" s="134">
        <f t="shared" si="3"/>
        <v>0</v>
      </c>
      <c r="BJ49" s="134">
        <f t="shared" si="3"/>
        <v>0</v>
      </c>
      <c r="BK49" s="134" t="str">
        <f>MID(AB49,1,1)</f>
        <v>1</v>
      </c>
      <c r="BL49" s="134">
        <f t="shared" si="3"/>
        <v>6</v>
      </c>
      <c r="BN49" s="134">
        <f t="shared" si="3"/>
        <v>0</v>
      </c>
      <c r="BP49" s="134">
        <f t="shared" si="4"/>
        <v>0</v>
      </c>
      <c r="BR49" s="134">
        <f t="shared" si="4"/>
        <v>0</v>
      </c>
      <c r="BT49" s="134">
        <f t="shared" si="4"/>
        <v>0</v>
      </c>
      <c r="CB49" s="134">
        <f>VALUE(AY49)</f>
        <v>1</v>
      </c>
      <c r="CC49" s="134">
        <f t="shared" si="74"/>
        <v>5</v>
      </c>
      <c r="CD49" s="134">
        <f t="shared" si="78"/>
        <v>2</v>
      </c>
      <c r="CH49" s="134">
        <f>VALUE(BK49)</f>
        <v>1</v>
      </c>
      <c r="CL49" s="142"/>
      <c r="CX49" s="144"/>
      <c r="CY49" s="144"/>
      <c r="CZ49" s="144"/>
      <c r="DA49" s="134">
        <f>IF(AN45=5,AM45,1)*IF(AN46=5,AM46,1)*IF(AN47=5,AM47,1)*IF(AN48=5,AM48,1)*IF(AN49=5,AM49,1)*IF(AN50=5,AM50,1)*IF(AN51=5,AM51,1)</f>
        <v>1</v>
      </c>
      <c r="DB49" s="134">
        <f>IF(AP45=5,AO45,1)*IF(AP46=5,AO46,1)*IF(AP47=5,AO47,1)*IF(AP48=5,AO48,1)*IF(AP49=5,AO49,1)*IF(BV50=5,AN50,1)*IF(BV51=5,AN51,1)</f>
        <v>1</v>
      </c>
      <c r="DC49" s="134">
        <f>IF(AR45=5,AQ45,1)*IF(AR46=5,AQ46,1)*IF(AR47=5,AQ47,1)*IF(AR48=5,AQ48,1)*IF(AR49=5,AQ49,1)*IF(AR50=5,AQ50,1)*IF(AR51=5,AQ51,1)</f>
        <v>1</v>
      </c>
      <c r="DD49" s="134">
        <f>IF(AT45=5,AS45,1)*IF(AT46=5,AS46,1)*IF(AT47=5,AS47,1)*IF(AT48=5,AS48,1)*IF(AT49=5,AS49,1)*IF(AT50=5,AS50,1)*IF(AT51=5,AS51,1)</f>
        <v>1</v>
      </c>
      <c r="DE49" s="134">
        <f>IF(AV45=5,AU45,1)*IF(AV46=5,AU46,1)*IF(AV47=5,AU47,1)*IF(AV48=5,AU48,1)*IF(AV49=5,AU49,1)*IF(AV50=5,AU50,1)*IF(AV51=5,AU51,1)</f>
        <v>1</v>
      </c>
      <c r="DF49" s="134">
        <f>IF(AX45=5,AW45,1)*IF(AX46=5,AW46,1)*IF(AX47=5,AW47,1)*IF(AX48=5,AW48,1)*IF(AX49=5,AW49,1)*IF(AX50=5,AW50,1)*IF(AX51=5,AW51,1)</f>
        <v>1</v>
      </c>
      <c r="DG49" s="134">
        <f>IF(AZ45=5,AY45,1)*IF(AZ46=5,AY46,1)*IF(AZ47=5,AY47,1)*IF(AZ48=5,AY48,1)*IF(AZ49=5,AY49,1)*IF(AZ50=5,AY50,1)*IF(AZ51=5,AY51,1)</f>
        <v>1</v>
      </c>
      <c r="DH49" s="134">
        <f>IF(BB45=5,BA45,1)*IF(BB46=5,BA46,1)*IF(BB47=5,BA47,1)*IF(BB48=5,BA48,1)*IF(BB49=5,BA49,1)*IF(BB50=5,BA50,1)*IF(BB51=5,BA51,1)</f>
        <v>1</v>
      </c>
      <c r="DI49" s="134">
        <f>IF(BD45=5,BC45,1)*IF(BD46=5,BC46,1)*IF(BD47=5,BC47,1)*IF(BD48=5,BC48,1)*IF(BD49=5,BC49,1)*IF(BD50=5,BC50,1)*IF(BD51=5,BC51,1)</f>
        <v>1</v>
      </c>
      <c r="DJ49" s="134">
        <f>IF(BF45=5,BE45,1)*IF(BF46=5,BE46,1)*IF(BF47=5,BE47,1)*IF(BF48=5,BE48,1)*IF(BF49=5,BE49,1)*IF(BF50=5,BE50,1)*IF(BF51=5,BE51,1)</f>
        <v>1</v>
      </c>
      <c r="DK49" s="134">
        <f>IF(BH45=5,BG45,1)*IF(BH46=5,BG46,1)*IF(BH47=5,BG47,1)*IF(BH48=5,BG48,1)*IF(BH49=5,BG49,1)*IF(BH50=5,BG50,1)*IF(BH51=5,BG51,1)</f>
        <v>1</v>
      </c>
      <c r="DL49" s="134">
        <f>IF(BJ45=5,BI45,1)*IF(BJ46=5,BI46,1)*IF(BJ47=5,BI47,1)*IF(BJ48=5,BI48,1)*IF(BJ49=5,BI49,1)*IF(BJ50=5,BI50,1)*IF(BJ51=5,BI51,1)</f>
        <v>1</v>
      </c>
      <c r="DM49" s="134">
        <f>IF(BL45=5,BK45,1)*IF(BL46=5,BK46,1)*IF(BL47=5,BK47,1)*IF(BL48=5,BK48,1)*IF(BL49=5,BK49,1)*IF(BL50=5,BK50,1)*IF(BL51=5,BK51,1)</f>
        <v>1</v>
      </c>
      <c r="DN49" s="134">
        <f>IF(BN45=5,BM45,1)*IF(BN46=5,BM46,1)*IF(BN47=5,BM47,1)*IF(BN48=5,BM48,1)*IF(BN49=5,BM49,1)*IF(BN50=5,BM50,1)*IF(BN51=5,BM51,1)</f>
        <v>1</v>
      </c>
      <c r="DO49" s="134">
        <f>IF(BP45=5,BO45,1)*IF(BP46=5,BO46,1)*IF(BP47=5,BO47,1)*IF(BP48=5,BO48,1)*IF(BP49=5,BO49,1)*IF(BP50=5,BO50,1)*IF(BP51=5,BO51,1)</f>
        <v>1</v>
      </c>
      <c r="DP49" s="134">
        <f>IF(BR45=5,BQ45,1)*IF(BR46=5,BQ46,1)*IF(BR47=5,BQ47,1)*IF(BR48=5,BQ48,1)*IF(BR49=5,BQ49,1)*IF(BR50=1,BQ50,1)*IF(BR51=5,BQ51,1)</f>
        <v>1</v>
      </c>
      <c r="DQ49" s="144">
        <f t="shared" si="76"/>
        <v>1</v>
      </c>
    </row>
    <row r="50" spans="2:122">
      <c r="B50" s="134">
        <v>6</v>
      </c>
      <c r="C50" s="135" t="s">
        <v>570</v>
      </c>
      <c r="R50" s="134" t="str">
        <f>'Descripcion Actividades'!C91</f>
        <v>4 Se requiere el procesamiento de un alto volumen de datos, es relevante para la ejecución del contrato y se realiza con un tercero.</v>
      </c>
      <c r="S50" s="134">
        <v>4</v>
      </c>
      <c r="T50" s="134" t="str">
        <f>'Descripcion Actividades'!C103</f>
        <v>2 Se requieren algunos ensayos de laboratorio y su disponibilidad es amplia.</v>
      </c>
      <c r="U50" s="134">
        <v>6</v>
      </c>
      <c r="AB50" s="134" t="str">
        <f>'Descripcion Actividades'!C141</f>
        <v>1 La obra no contempla actividades bajo el agua.</v>
      </c>
      <c r="AC50" s="134">
        <v>6</v>
      </c>
      <c r="AN50" s="134">
        <f t="shared" si="6"/>
        <v>0</v>
      </c>
      <c r="AP50" s="134">
        <f t="shared" si="7"/>
        <v>0</v>
      </c>
      <c r="AR50" s="134">
        <f t="shared" si="1"/>
        <v>0</v>
      </c>
      <c r="AT50" s="134">
        <f t="shared" si="1"/>
        <v>0</v>
      </c>
      <c r="AV50" s="134">
        <f t="shared" si="1"/>
        <v>0</v>
      </c>
      <c r="AX50" s="134">
        <f t="shared" si="1"/>
        <v>0</v>
      </c>
      <c r="AZ50" s="134">
        <f t="shared" si="2"/>
        <v>0</v>
      </c>
      <c r="BA50" s="134" t="str">
        <f t="shared" si="71"/>
        <v>4</v>
      </c>
      <c r="BB50" s="134">
        <f t="shared" si="2"/>
        <v>4</v>
      </c>
      <c r="BC50" s="134" t="str">
        <f>MID(T50,1,1)</f>
        <v>2</v>
      </c>
      <c r="BD50" s="134">
        <f t="shared" si="2"/>
        <v>6</v>
      </c>
      <c r="BF50" s="134">
        <f t="shared" si="2"/>
        <v>0</v>
      </c>
      <c r="BH50" s="134">
        <f t="shared" si="3"/>
        <v>0</v>
      </c>
      <c r="BJ50" s="134">
        <f t="shared" si="3"/>
        <v>0</v>
      </c>
      <c r="BK50" s="134" t="str">
        <f>MID(AB50,1,1)</f>
        <v>1</v>
      </c>
      <c r="BL50" s="134">
        <f t="shared" si="3"/>
        <v>6</v>
      </c>
      <c r="BN50" s="134">
        <f t="shared" si="3"/>
        <v>0</v>
      </c>
      <c r="BP50" s="134">
        <f t="shared" si="4"/>
        <v>0</v>
      </c>
      <c r="BR50" s="134">
        <f t="shared" si="4"/>
        <v>0</v>
      </c>
      <c r="BT50" s="134">
        <f t="shared" si="4"/>
        <v>0</v>
      </c>
      <c r="CC50" s="134">
        <f t="shared" si="74"/>
        <v>4</v>
      </c>
      <c r="CD50" s="134">
        <f>VALUE(BC50)</f>
        <v>2</v>
      </c>
      <c r="CH50" s="134">
        <f>VALUE(BK50)</f>
        <v>1</v>
      </c>
      <c r="CL50" s="142"/>
      <c r="CX50" s="144"/>
      <c r="CY50" s="144"/>
      <c r="CZ50" s="144"/>
      <c r="DA50" s="134">
        <f>IF(AN45=6,AM45,1)*IF(AN46=6,AM46,1)*IF(AN47=6,AM47,1)*IF(AN48=6,AM48,1)*IF(AN49=6,AM49,1)*IF(AN50=6,AM50,1)*IF(AN51=6,AM51,1)</f>
        <v>1</v>
      </c>
      <c r="DB50" s="134">
        <f>IF(AP45=6,AO45,1)*IF(AP46=6,AO46,1)*IF(AP47=6,AO47,1)*IF(AP48=6,AO48,1)*IF(AP49=6,AO49,1)*IF(BV50=6,AN50,1)*IF(BV51=6,AN51,1)</f>
        <v>1</v>
      </c>
      <c r="DC50" s="134">
        <f>IF(AR45=6,AQ45,1)*IF(AR46=6,AQ46,1)*IF(AR47=6,AQ47,1)*IF(AR48=6,AQ48,1)*IF(AR49=6,AQ49,1)*IF(AR50=6,AQ50,1)*IF(AR51=6,AQ51,1)</f>
        <v>1</v>
      </c>
      <c r="DD50" s="134">
        <f>IF(AT45=6,AS45,1)*IF(AT46=6,AS46,1)*IF(AT47=6,AS47,1)*IF(AT48=6,AS48,1)*IF(AT49=6,AS49,1)*IF(AT50=6,AS50,1)*IF(AT51=6,AS51,1)</f>
        <v>1</v>
      </c>
      <c r="DE50" s="134">
        <f>IF(AV45=6,AU45,1)*IF(AV46=6,AU46,1)*IF(AV47=6,AU47,1)*IF(AV48=6,AU48,1)*IF(AV49=6,AU49,1)*IF(AV50=6,AU50,1)*IF(AV51=6,AU51,1)</f>
        <v>1</v>
      </c>
      <c r="DF50" s="134">
        <f>IF(AX45=6,AW45,1)*IF(AX46=6,AW46,1)*IF(AX47=6,AW47,1)*IF(AX48=6,AW48,1)*IF(AX49=6,AW49,1)*IF(AX50=6,AW50,1)*IF(AX51=6,AW51,1)</f>
        <v>1</v>
      </c>
      <c r="DG50" s="134">
        <f>IF(AZ45=6,AY45,1)*IF(AZ46=6,AY46,1)*IF(AZ47=6,AY47,1)*IF(AZ48=6,AY48,1)*IF(AZ49=6,AY49,1)*IF(AZ50=6,AY50,1)*IF(AZ51=6,AY51,1)</f>
        <v>1</v>
      </c>
      <c r="DH50" s="134">
        <f>IF(BB45=6,BA45,1)*IF(BB46=6,BA46,1)*IF(BB47=6,BA47,1)*IF(BB48=6,BA48,1)*IF(BB49=6,BA49,1)*IF(BB50=6,BA50,1)*IF(BB51=6,BA51,1)</f>
        <v>1</v>
      </c>
      <c r="DI50" s="134">
        <f>IF(BD45=6,BC45,1)*IF(BD46=6,BC46,1)*IF(BD47=6,BC47,1)*IF(BD48=6,BC48,1)*IF(BD49=6,BC49,1)*IF(BD50=6,BC50,1)*IF(BD51=6,BC51,1)</f>
        <v>8</v>
      </c>
      <c r="DJ50" s="134">
        <f>IF(BF45=6,BE45,1)*IF(BF46=6,BE46,1)*IF(BF47=6,BE47,1)*IF(BF48=6,BE48,1)*IF(BF49=6,BE49,1)*IF(BF50=6,BE50,1)*IF(BF51=6,BE51,1)</f>
        <v>1</v>
      </c>
      <c r="DK50" s="134">
        <f>IF(BH45=6,BG45,1)*IF(BH46=6,BG46,1)*IF(BH47=6,BG47,1)*IF(BH48=6,BG48,1)*IF(BH49=6,BG49,1)*IF(BH50=6,BG50,1)*IF(BH51=6,BG51,1)</f>
        <v>2</v>
      </c>
      <c r="DL50" s="134">
        <f>IF(BJ45=6,BI45,1)*IF(BJ46=6,BI46,1)*IF(BJ47=6,BI47,1)*IF(BJ48=6,BI48,1)*IF(BJ49=6,BI49,1)*IF(BJ50=6,BI50,1)*IF(BJ51=6,BI51,1)</f>
        <v>6</v>
      </c>
      <c r="DM50" s="134">
        <f>IF(BL45=6,BK45,1)*IF(BL46=6,BK46,1)*IF(BL47=6,BK47,1)*IF(BL48=6,BK48,1)*IF(BL49=6,BK49,1)*IF(BL50=6,BK50,1)*IF(BL51=6,BK51,1)</f>
        <v>2</v>
      </c>
      <c r="DN50" s="134">
        <f>IF(BN45=6,BM45,1)*IF(BN46=6,BM46,1)*IF(BN47=6,BM47,1)*IF(BN48=6,BM48,1)*IF(BN49=6,BM49,1)*IF(BN50=6,BM50,1)*IF(BN51=6,BM51,1)</f>
        <v>1</v>
      </c>
      <c r="DO50" s="134">
        <f>IF(BP45=6,BO45,1)*IF(BP46=6,BO46,1)*IF(BP47=6,BO47,1)*IF(BP48=6,BO48,1)*IF(BP49=6,BO49,1)*IF(BP50=6,BO50,1)*IF(BP51=6,BO51,1)</f>
        <v>1</v>
      </c>
      <c r="DP50" s="134">
        <f>IF(BR45=6,BQ45,1)*IF(BR46=6,BQ46,1)*IF(BR47=6,BQ47,1)*IF(BR48=6,BQ48,1)*IF(BR49=6,BQ49,1)*IF(BR50=6,BQ50,1)*IF(BR51=6,BQ51,1)</f>
        <v>1</v>
      </c>
      <c r="DQ50" s="144">
        <f t="shared" si="76"/>
        <v>192</v>
      </c>
    </row>
    <row r="51" spans="2:122">
      <c r="B51" s="134">
        <v>7</v>
      </c>
      <c r="C51" s="135" t="s">
        <v>571</v>
      </c>
      <c r="AN51" s="134">
        <f t="shared" si="6"/>
        <v>0</v>
      </c>
      <c r="AP51" s="134">
        <f t="shared" si="7"/>
        <v>0</v>
      </c>
      <c r="AR51" s="134">
        <f t="shared" si="1"/>
        <v>0</v>
      </c>
      <c r="AT51" s="134">
        <f t="shared" si="1"/>
        <v>0</v>
      </c>
      <c r="AV51" s="134">
        <f t="shared" si="1"/>
        <v>0</v>
      </c>
      <c r="AX51" s="134">
        <f t="shared" si="1"/>
        <v>0</v>
      </c>
      <c r="AZ51" s="134">
        <f t="shared" si="2"/>
        <v>0</v>
      </c>
      <c r="BB51" s="134">
        <f t="shared" si="2"/>
        <v>0</v>
      </c>
      <c r="BD51" s="134">
        <f t="shared" si="2"/>
        <v>0</v>
      </c>
      <c r="BF51" s="134">
        <f t="shared" si="2"/>
        <v>0</v>
      </c>
      <c r="BH51" s="134">
        <f t="shared" si="3"/>
        <v>0</v>
      </c>
      <c r="BJ51" s="134">
        <f t="shared" si="3"/>
        <v>0</v>
      </c>
      <c r="BL51" s="134">
        <f t="shared" si="3"/>
        <v>0</v>
      </c>
      <c r="BN51" s="134">
        <f t="shared" si="3"/>
        <v>0</v>
      </c>
      <c r="BP51" s="134">
        <f t="shared" si="4"/>
        <v>0</v>
      </c>
      <c r="BR51" s="134">
        <f t="shared" si="4"/>
        <v>0</v>
      </c>
      <c r="BT51" s="134">
        <f t="shared" si="4"/>
        <v>0</v>
      </c>
      <c r="CL51" s="142"/>
      <c r="CX51" s="144"/>
      <c r="CY51" s="144"/>
      <c r="CZ51" s="144"/>
      <c r="DA51" s="134">
        <f>IF(AN45=7,AM45,1)*IF(AN46=7,AM46,1)*IF(AN47=7,AM47,1)*IF(AN48=7,AM48,1)*IF(AN49=7,AM49,1)*IF(AN50=7,AM50,1)*IF(AN51=7,AM51,1)</f>
        <v>1</v>
      </c>
      <c r="DB51" s="134">
        <f>IF(AP45=7,AO45,1)*IF(AP46=7,AO46,1)*IF(AP47=7,AO47,1)*IF(AP48=7,AO48,1)*IF(AP49=7,AO49,1)*IF(BV50=7,AN50,1)*IF(BV51=7,AN51,1)</f>
        <v>1</v>
      </c>
      <c r="DC51" s="134">
        <f>IF(AR45=7,AQ45,1)*IF(AR46=7,AQ46,1)*IF(AR47=7,AQ47,1)*IF(AR48=7,AQ48,1)*IF(AR49=7,AQ49,1)*IF(AR50=7,AQ50,1)*IF(AR51=7,AQ51,1)</f>
        <v>1</v>
      </c>
      <c r="DD51" s="134">
        <f>IF(AT45=7,AS45,1)*IF(AT46=7,AS46,1)*IF(AT47=7,AS47,1)*IF(AT48=7,AS48,1)*IF(AT49=7,AS49,1)*IF(AT50=7,AS50,1)*IF(AT51=7,AS51,1)</f>
        <v>1</v>
      </c>
      <c r="DE51" s="134">
        <f>IF(AV45=7,AU45,1)*IF(AV46=7,AU46,1)*IF(AV47=7,AU47,1)*IF(AV48=7,AU48,1)*IF(AV49=7,AU49,1)*IF(AV50=7,AU50,1)*IF(AV51=7,AU51,1)</f>
        <v>1</v>
      </c>
      <c r="DF51" s="134">
        <f>IF(AX45=7,AW45,1)*IF(AX46=7,AW46,1)*IF(AX47=7,AW47,1)*IF(AX48=7,AW48,1)*IF(AX49=7,AW49,1)*IF(AX50=7,AW50,1)*IF(AX51=7,AW51,1)</f>
        <v>1</v>
      </c>
      <c r="DG51" s="134">
        <f>IF(AZ45=6,AY45,1)*IF(AZ46=6,AY46,1)*IF(AZ47=6,AY47,1)*IF(AZ48=6,AY48,1)*IF(AZ49=6,AY49,1)*IF(AZ50=6,AY50,1)*IF(AZ51=7,AY51,1)</f>
        <v>1</v>
      </c>
      <c r="DH51" s="134">
        <f>IF(BB45=7,BA45,1)*IF(BB46=7,BA46,1)*IF(BB47=7,BA47,1)*IF(BB48=7,BA48,1)*IF(BB49=7,BA49,1)*IF(BB50=7,BA50,1)*IF(BB51=7,BA51,1)</f>
        <v>1</v>
      </c>
      <c r="DI51" s="134">
        <f>IF(BD45=7,BC45,1)*IF(BD46=7,BC46,1)*IF(BD47=7,BC47,1)*IF(BD48=7,BC48,1)*IF(BD49=7,BC49,1)*IF(BD50=7,BC50,1)*IF(BD51=7,BC51,1)</f>
        <v>1</v>
      </c>
      <c r="DJ51" s="134">
        <f>IF(BF45=7,BE45,1)*IF(BF46=7,BE46,1)*IF(BF47=7,BE47,1)*IF(BF48=7,BE48,1)*IF(BF49=7,BE49,1)*IF(BF50=7,BE50,1)*IF(BF51=7,BE51,1)</f>
        <v>1</v>
      </c>
      <c r="DK51" s="134">
        <f>IF(BH45=7,BG45,1)*IF(BH46=7,BG46,1)*IF(BH47=7,BG47,1)*IF(BH48=7,BG48,1)*IF(BH49=7,BG49,1)*IF(BH50=7,BG50,1)*IF(BH51=7,BG51,1)</f>
        <v>1</v>
      </c>
      <c r="DL51" s="134">
        <f>IF(BJ45=7,BI45,1)*IF(BJ46=7,BI46,1)*IF(BJ47=7,BI47,1)*IF(BJ48=7,BI48,1)*IF(BJ49=7,BI49,1)*IF(BJ50=7,BI50,1)*IF(BJ51=7,BI51,1)</f>
        <v>1</v>
      </c>
      <c r="DM51" s="134">
        <f>IF(BL45=7,BK45,1)*IF(BL46=7,BK46,1)*IF(BL47=7,BK47,1)*IF(BL48=7,BK48,1)*IF(BL49=7,BK49,1)*IF(BL50=7,BK50,1)*IF(BL51=7,BK51,1)</f>
        <v>1</v>
      </c>
      <c r="DN51" s="134">
        <f>IF(BN45=7,BM45,1)*IF(BN46=7,BM46,1)*IF(BN47=7,BM47,1)*IF(BN48=7,BM48,1)*IF(BN49=7,BM49,1)*IF(BN50=7,BM50,1)*IF(BN51=7,BM51,1)</f>
        <v>1</v>
      </c>
      <c r="DO51" s="134">
        <f>IF(BP45=7,BO45,1)*IF(BP46=7,BO46,1)*IF(BP47=7,BO47,1)*IF(BP48=7,BO48,1)*IF(BP49=7,BO49,1)*IF(BP50=7,BO50,1)*IF(BP51=7,BO51,1)</f>
        <v>1</v>
      </c>
      <c r="DP51" s="134">
        <f>IF(BR45=7,BQ45,1)*IF(BR46=7,BQ46,1)*IF(BR47=7,BQ47,1)*IF(BR48=7,BQ48,1)*IF(BR49=7,BQ49,1)*IF(BR50=7,BQ50,1)*IF(BR51=7,BQ51,1)</f>
        <v>1</v>
      </c>
      <c r="DQ51" s="144">
        <f t="shared" si="76"/>
        <v>1</v>
      </c>
    </row>
    <row r="52" spans="2:122" s="144" customFormat="1">
      <c r="C52" s="147"/>
      <c r="AN52" s="134">
        <f t="shared" si="6"/>
        <v>0</v>
      </c>
      <c r="AP52" s="134">
        <f t="shared" si="7"/>
        <v>0</v>
      </c>
      <c r="AR52" s="134">
        <f t="shared" si="1"/>
        <v>0</v>
      </c>
      <c r="AT52" s="134">
        <f t="shared" si="1"/>
        <v>0</v>
      </c>
      <c r="AV52" s="134">
        <f t="shared" si="1"/>
        <v>0</v>
      </c>
      <c r="AX52" s="134">
        <f t="shared" si="1"/>
        <v>0</v>
      </c>
      <c r="AZ52" s="134">
        <f t="shared" si="2"/>
        <v>0</v>
      </c>
      <c r="BB52" s="134">
        <f t="shared" si="2"/>
        <v>0</v>
      </c>
      <c r="BD52" s="134">
        <f t="shared" si="2"/>
        <v>0</v>
      </c>
      <c r="BF52" s="134">
        <f t="shared" si="2"/>
        <v>0</v>
      </c>
      <c r="BH52" s="134">
        <f t="shared" si="3"/>
        <v>0</v>
      </c>
      <c r="BJ52" s="134">
        <f t="shared" si="3"/>
        <v>0</v>
      </c>
      <c r="BL52" s="134">
        <f t="shared" si="3"/>
        <v>0</v>
      </c>
      <c r="BN52" s="134">
        <f t="shared" si="3"/>
        <v>0</v>
      </c>
      <c r="BP52" s="134">
        <f t="shared" si="4"/>
        <v>0</v>
      </c>
      <c r="BR52" s="134">
        <f t="shared" si="4"/>
        <v>0</v>
      </c>
      <c r="BT52" s="134">
        <f t="shared" si="4"/>
        <v>0</v>
      </c>
      <c r="BV52" s="144">
        <f>BV45*BV46*BV47</f>
        <v>6</v>
      </c>
      <c r="BW52" s="144">
        <f>BW45*BW46</f>
        <v>12</v>
      </c>
      <c r="BX52" s="144">
        <f>BX46*BX47*BX48</f>
        <v>36</v>
      </c>
      <c r="BY52" s="144">
        <f>BY45*BY46*BY47*BY48</f>
        <v>48</v>
      </c>
      <c r="BZ52" s="144">
        <f>BZ45*BZ46</f>
        <v>1</v>
      </c>
      <c r="CA52" s="144">
        <f>CA45*CA46</f>
        <v>1</v>
      </c>
      <c r="CB52" s="144">
        <f>CB45*CB46*CB47*CB48*CB49</f>
        <v>1</v>
      </c>
      <c r="CC52" s="144">
        <f>CC45*CC46*CC47*CC48*CC49*CC50</f>
        <v>200</v>
      </c>
      <c r="CD52" s="144">
        <f>CD45*CD46*CD47*CD48*CD49*CD50</f>
        <v>32</v>
      </c>
      <c r="CE52" s="144">
        <f>CE45</f>
        <v>1</v>
      </c>
      <c r="CF52" s="144">
        <f>CF45</f>
        <v>2</v>
      </c>
      <c r="CG52" s="144">
        <f>CG45*CG46*CG47</f>
        <v>24</v>
      </c>
      <c r="CH52" s="144">
        <f>CH45*CH46*CH47*CH48*CH49*CH50</f>
        <v>2</v>
      </c>
      <c r="CL52" s="148">
        <f>PRODUCT(BV52:CK52)</f>
        <v>76441190400</v>
      </c>
      <c r="CX52" s="144"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Probable</v>
      </c>
      <c r="CY52" s="144">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3</v>
      </c>
      <c r="CZ52" s="144">
        <f>MAX(DA52:DP52)</f>
        <v>200</v>
      </c>
      <c r="DA52" s="144">
        <f>PRODUCT(DA45:DA51)</f>
        <v>6</v>
      </c>
      <c r="DB52" s="144">
        <f t="shared" ref="DB52:DP52" si="79">PRODUCT(DB45:DB51)</f>
        <v>12</v>
      </c>
      <c r="DC52" s="144">
        <f t="shared" si="79"/>
        <v>144</v>
      </c>
      <c r="DD52" s="144">
        <f t="shared" si="79"/>
        <v>48</v>
      </c>
      <c r="DE52" s="144">
        <f t="shared" si="79"/>
        <v>1</v>
      </c>
      <c r="DF52" s="144">
        <f t="shared" si="79"/>
        <v>1</v>
      </c>
      <c r="DG52" s="144">
        <f t="shared" si="79"/>
        <v>1</v>
      </c>
      <c r="DH52" s="144">
        <f t="shared" si="79"/>
        <v>200</v>
      </c>
      <c r="DI52" s="144">
        <f t="shared" si="79"/>
        <v>32</v>
      </c>
      <c r="DJ52" s="144">
        <f t="shared" si="79"/>
        <v>1</v>
      </c>
      <c r="DK52" s="144">
        <f t="shared" si="79"/>
        <v>2</v>
      </c>
      <c r="DL52" s="144">
        <f t="shared" si="79"/>
        <v>24</v>
      </c>
      <c r="DM52" s="144">
        <f t="shared" si="79"/>
        <v>2</v>
      </c>
      <c r="DN52" s="144">
        <f t="shared" si="79"/>
        <v>1</v>
      </c>
      <c r="DO52" s="144">
        <f t="shared" si="79"/>
        <v>1</v>
      </c>
      <c r="DP52" s="144">
        <f t="shared" si="79"/>
        <v>1</v>
      </c>
    </row>
    <row r="53" spans="2:122" s="144" customFormat="1">
      <c r="C53" s="147"/>
      <c r="AN53" s="134"/>
      <c r="AP53" s="134"/>
      <c r="AR53" s="134"/>
      <c r="AT53" s="134"/>
      <c r="AV53" s="134"/>
      <c r="AX53" s="134"/>
      <c r="AZ53" s="134"/>
      <c r="BB53" s="134"/>
      <c r="BD53" s="134"/>
      <c r="BF53" s="134"/>
      <c r="BH53" s="134"/>
      <c r="BJ53" s="134"/>
      <c r="BL53" s="134"/>
      <c r="BN53" s="134"/>
      <c r="BP53" s="134"/>
      <c r="BR53" s="134"/>
      <c r="BT53" s="134"/>
      <c r="CL53" s="150"/>
      <c r="DA53" s="144">
        <f>$CZ$52-DA52</f>
        <v>194</v>
      </c>
      <c r="DB53" s="144">
        <f t="shared" ref="DB53:DP53" si="80">$CZ$52-DB52</f>
        <v>188</v>
      </c>
      <c r="DC53" s="144">
        <f t="shared" si="80"/>
        <v>56</v>
      </c>
      <c r="DD53" s="144">
        <f t="shared" si="80"/>
        <v>152</v>
      </c>
      <c r="DE53" s="144">
        <f t="shared" si="80"/>
        <v>199</v>
      </c>
      <c r="DF53" s="144">
        <f t="shared" si="80"/>
        <v>199</v>
      </c>
      <c r="DG53" s="144">
        <f t="shared" si="80"/>
        <v>199</v>
      </c>
      <c r="DH53" s="144">
        <f t="shared" si="80"/>
        <v>0</v>
      </c>
      <c r="DI53" s="144">
        <f t="shared" si="80"/>
        <v>168</v>
      </c>
      <c r="DJ53" s="144">
        <f t="shared" si="80"/>
        <v>199</v>
      </c>
      <c r="DK53" s="144">
        <f t="shared" si="80"/>
        <v>198</v>
      </c>
      <c r="DL53" s="144">
        <f t="shared" si="80"/>
        <v>176</v>
      </c>
      <c r="DM53" s="144">
        <f t="shared" si="80"/>
        <v>198</v>
      </c>
      <c r="DN53" s="144">
        <f t="shared" si="80"/>
        <v>199</v>
      </c>
      <c r="DO53" s="144">
        <f t="shared" si="80"/>
        <v>199</v>
      </c>
      <c r="DP53" s="144">
        <f t="shared" si="80"/>
        <v>199</v>
      </c>
      <c r="DR53" s="144">
        <f>IF(DA53=0,DA44,IF(DB53=0,DB44,IF(DC53=0,DC44,IF(DD53=0,DD44,IF(DE53=0,DE44,IF(DF53=0,DF44,IF(DG53=0,DG44,IF(DH53=0,DH44,IF(DI53=0,DI44,IF(DJ53=0,DJ44,IF(DK53=0,DK44,IF(DL53=0,DL44,IF(DM53=0,DM44,IF(DN53=0,DN44,IF(DO53=0,DO44,DP44)))))))))))))))</f>
        <v>12</v>
      </c>
    </row>
    <row r="54" spans="2:122">
      <c r="C54" s="141" t="s">
        <v>572</v>
      </c>
      <c r="D54" s="137" t="s">
        <v>503</v>
      </c>
      <c r="F54" s="137" t="s">
        <v>504</v>
      </c>
      <c r="H54" s="151" t="s">
        <v>506</v>
      </c>
      <c r="J54" s="151" t="s">
        <v>541</v>
      </c>
      <c r="L54" s="137" t="s">
        <v>573</v>
      </c>
      <c r="N54" s="137" t="s">
        <v>509</v>
      </c>
      <c r="P54" s="137" t="s">
        <v>543</v>
      </c>
      <c r="R54" s="137" t="s">
        <v>544</v>
      </c>
      <c r="AN54" s="134">
        <f t="shared" si="6"/>
        <v>0</v>
      </c>
      <c r="AP54" s="134">
        <f t="shared" si="7"/>
        <v>0</v>
      </c>
      <c r="AR54" s="134">
        <f t="shared" si="1"/>
        <v>0</v>
      </c>
      <c r="AT54" s="134">
        <f t="shared" si="1"/>
        <v>0</v>
      </c>
      <c r="AV54" s="134">
        <f t="shared" si="1"/>
        <v>0</v>
      </c>
      <c r="AX54" s="134">
        <f t="shared" si="1"/>
        <v>0</v>
      </c>
      <c r="AZ54" s="134">
        <f t="shared" si="2"/>
        <v>0</v>
      </c>
      <c r="BB54" s="134">
        <f t="shared" si="2"/>
        <v>0</v>
      </c>
      <c r="BD54" s="134">
        <f t="shared" si="2"/>
        <v>0</v>
      </c>
      <c r="BF54" s="134">
        <f t="shared" si="2"/>
        <v>0</v>
      </c>
      <c r="BH54" s="134">
        <f t="shared" si="3"/>
        <v>0</v>
      </c>
      <c r="BJ54" s="134">
        <f t="shared" si="3"/>
        <v>0</v>
      </c>
      <c r="BL54" s="134">
        <f t="shared" si="3"/>
        <v>0</v>
      </c>
      <c r="BN54" s="134">
        <f t="shared" si="3"/>
        <v>0</v>
      </c>
      <c r="BP54" s="134">
        <f t="shared" si="4"/>
        <v>0</v>
      </c>
      <c r="BR54" s="134">
        <f t="shared" si="4"/>
        <v>0</v>
      </c>
      <c r="BT54" s="134">
        <f t="shared" si="4"/>
        <v>0</v>
      </c>
      <c r="CL54" s="138" t="s">
        <v>522</v>
      </c>
      <c r="CX54" s="144"/>
      <c r="CY54" s="144"/>
      <c r="CZ54" s="144"/>
      <c r="DA54" s="143">
        <f>IFERROR(VALUE(MID(D54,1,2)),"")</f>
        <v>6</v>
      </c>
      <c r="DB54" s="143">
        <f>IFERROR(VALUE(MID(F54,1,2)),"")</f>
        <v>7</v>
      </c>
      <c r="DC54" s="143">
        <f>IFERROR(VALUE(MID(H54,1,2)),"")</f>
        <v>9</v>
      </c>
      <c r="DD54" s="143">
        <f>IFERROR(VALUE(MID(J54,1,2)),"")</f>
        <v>10</v>
      </c>
      <c r="DE54" s="143">
        <f>IFERROR(VALUE(MID(L54,1,2)),"")</f>
        <v>13</v>
      </c>
      <c r="DF54" s="143">
        <f>IFERROR(VALUE(MID(N54,1,2)),"")</f>
        <v>14</v>
      </c>
      <c r="DG54" s="143">
        <f>IFERROR(VALUE(MID(P54,1,2)),"")</f>
        <v>15</v>
      </c>
      <c r="DH54" s="143">
        <f>IFERROR(VALUE(MID(R54,1,2)),"")</f>
        <v>16</v>
      </c>
      <c r="DI54" s="143" t="str">
        <f>IFERROR(VALUE(MID(T54,1,2)),"")</f>
        <v/>
      </c>
      <c r="DJ54" s="143" t="str">
        <f>IFERROR(VALUE(MID(V54,1,2)),"")</f>
        <v/>
      </c>
      <c r="DK54" s="143" t="str">
        <f>IFERROR(VALUE(MID(X54,1,2)),"")</f>
        <v/>
      </c>
      <c r="DL54" s="143" t="str">
        <f>IFERROR(VALUE(MID(Z54,1,2)),"")</f>
        <v/>
      </c>
      <c r="DM54" s="143" t="str">
        <f>IFERROR(VALUE(MID(AB54,1,2)),"")</f>
        <v/>
      </c>
      <c r="DN54" s="143" t="str">
        <f>IFERROR(VALUE(MID(AD54,1,2)),"")</f>
        <v/>
      </c>
      <c r="DO54" s="143" t="str">
        <f>IFERROR(VALUE(MID(AF54,1,2)),"")</f>
        <v/>
      </c>
      <c r="DP54" s="143" t="str">
        <f>IFERROR(VALUE(MID(AH54,1,2)),"")</f>
        <v/>
      </c>
      <c r="DQ54" s="144"/>
    </row>
    <row r="55" spans="2:122">
      <c r="B55" s="134">
        <v>1</v>
      </c>
      <c r="C55" s="135" t="s">
        <v>574</v>
      </c>
      <c r="D55" s="134" t="str">
        <f>'Descripcion Actividades'!C14</f>
        <v>3 Algo complejas</v>
      </c>
      <c r="E55" s="134">
        <v>1</v>
      </c>
      <c r="F55" s="134" t="str">
        <f>'Descripcion Actividades'!C27</f>
        <v>2 El contratista deberá vincular personal de dedicación exclusiva para la ejecución del contrato.</v>
      </c>
      <c r="G55" s="134">
        <v>4</v>
      </c>
      <c r="H55" s="145" t="str">
        <f>'Descripcion Actividades'!C51</f>
        <v>1 El contrato no contempla actividades de manipulación y/o suministro de alimentos.</v>
      </c>
      <c r="I55" s="145">
        <v>7</v>
      </c>
      <c r="J55" s="146" t="str">
        <f>'Descripcion Actividades'!C55</f>
        <v>1 El contrato no contempla actividades de manipulación y/o suministro de medicamentos.</v>
      </c>
      <c r="K55" s="146">
        <v>7</v>
      </c>
      <c r="L55" s="134" t="str">
        <f>'Descripcion Actividades'!C110</f>
        <v>3 La estructura de supervisión y niveles de decisión es elaborada y las decisiones se toman en cada nivel según su relevancia para el contrato.</v>
      </c>
      <c r="M55" s="134">
        <v>6</v>
      </c>
      <c r="N55" s="134" t="str">
        <f>'Descripcion Actividades'!C118</f>
        <v>2 Las máquinas, equipos y vehículos son de uso común y su disponibilidad es amplia.</v>
      </c>
      <c r="O55" s="134">
        <v>6</v>
      </c>
      <c r="P55" s="134" t="str">
        <f>'Descripcion Actividades'!C123</f>
        <v>4 El contrato contempla una cantidad apreciable de actividades de campo especializadas y/o complejas.</v>
      </c>
      <c r="Q55" s="134">
        <v>1</v>
      </c>
      <c r="R55" s="134" t="str">
        <f>'Descripcion Actividades'!C131</f>
        <v>1 El contrato no contempla actividades de obra civil.</v>
      </c>
      <c r="S55" s="134">
        <v>1</v>
      </c>
      <c r="AM55" s="134" t="str">
        <f t="shared" si="21"/>
        <v>3</v>
      </c>
      <c r="AN55" s="134">
        <f t="shared" si="6"/>
        <v>1</v>
      </c>
      <c r="AO55" s="134" t="str">
        <f t="shared" si="22"/>
        <v>2</v>
      </c>
      <c r="AP55" s="134">
        <f t="shared" si="7"/>
        <v>4</v>
      </c>
      <c r="AQ55" s="145" t="str">
        <f>MID(H55,1,1)</f>
        <v>1</v>
      </c>
      <c r="AR55" s="134">
        <f t="shared" si="1"/>
        <v>7</v>
      </c>
      <c r="AS55" s="146" t="str">
        <f>MID(J55,1,1)</f>
        <v>1</v>
      </c>
      <c r="AT55" s="134">
        <f t="shared" si="1"/>
        <v>7</v>
      </c>
      <c r="AU55" s="134" t="str">
        <f>MID(L55,1,1)</f>
        <v>3</v>
      </c>
      <c r="AV55" s="134">
        <f t="shared" si="1"/>
        <v>6</v>
      </c>
      <c r="AW55" s="134" t="str">
        <f>MID(N55,1,1)</f>
        <v>2</v>
      </c>
      <c r="AX55" s="134">
        <f t="shared" si="1"/>
        <v>6</v>
      </c>
      <c r="AY55" s="134" t="str">
        <f>MID(P55,1,1)</f>
        <v>4</v>
      </c>
      <c r="AZ55" s="134">
        <f t="shared" si="2"/>
        <v>1</v>
      </c>
      <c r="BA55" s="134" t="str">
        <f t="shared" ref="BA55" si="81">MID(R55,1,1)</f>
        <v>1</v>
      </c>
      <c r="BB55" s="134">
        <f t="shared" si="2"/>
        <v>1</v>
      </c>
      <c r="BD55" s="134">
        <f t="shared" si="2"/>
        <v>0</v>
      </c>
      <c r="BF55" s="134">
        <f t="shared" si="2"/>
        <v>0</v>
      </c>
      <c r="BH55" s="134">
        <f t="shared" si="3"/>
        <v>0</v>
      </c>
      <c r="BJ55" s="134">
        <f t="shared" si="3"/>
        <v>0</v>
      </c>
      <c r="BL55" s="134">
        <f t="shared" si="3"/>
        <v>0</v>
      </c>
      <c r="BN55" s="134">
        <f t="shared" si="3"/>
        <v>0</v>
      </c>
      <c r="BP55" s="134">
        <f t="shared" si="4"/>
        <v>0</v>
      </c>
      <c r="BR55" s="134">
        <f t="shared" si="4"/>
        <v>0</v>
      </c>
      <c r="BT55" s="134">
        <f t="shared" si="4"/>
        <v>0</v>
      </c>
      <c r="BV55" s="134">
        <f t="shared" si="14"/>
        <v>3</v>
      </c>
      <c r="BW55" s="134">
        <f>VALUE(AO55)</f>
        <v>2</v>
      </c>
      <c r="BX55" s="145">
        <f>VALUE(AQ55)</f>
        <v>1</v>
      </c>
      <c r="BY55" s="146">
        <f t="shared" si="42"/>
        <v>1</v>
      </c>
      <c r="BZ55" s="134">
        <f>VALUE(AU55)</f>
        <v>3</v>
      </c>
      <c r="CA55" s="134">
        <f>VALUE(AW55)</f>
        <v>2</v>
      </c>
      <c r="CB55" s="134">
        <f>VALUE(AY55)</f>
        <v>4</v>
      </c>
      <c r="CC55" s="134">
        <f t="shared" ref="CC55:CC60" si="82">VALUE(BA55)</f>
        <v>1</v>
      </c>
      <c r="CL55" s="142"/>
      <c r="CX55" s="144"/>
      <c r="CY55" s="144"/>
      <c r="CZ55" s="144"/>
      <c r="DA55" s="134">
        <f>IF(AN55=1,AM55,1)*IF(AN56=1,AM56,1)*IF(AN57=1,AM57,1)*IF(AN58=1,AM58,1)*IF(AN59=1,AM59,1)*IF(AN60=1,AM60,1)*IF(AN61=1,AM61,1)</f>
        <v>3</v>
      </c>
      <c r="DB55" s="134">
        <f>IF(AP55=1,AO55,1)*IF(AP56=1,AO56,1)*IF(AP57=1,AO57,1)*IF(AP58=1,AO58,1)*IF(AP59=1,AO59,1)*IF(BV60=1,AN60,1)*IF(BV61=1,AN61,1)</f>
        <v>1</v>
      </c>
      <c r="DC55" s="134">
        <f>IF(AR55=1,AQ55,1)*IF(AR56=1,AQ56,1)*IF(AR57=1,AQ57,1)*IF(AR58=1,AQ58,1)*IF(AR59=1,AQ59,1)*IF(AR60=1,AQ60,1)*IF(AR61=1,AQ61,1)</f>
        <v>1</v>
      </c>
      <c r="DD55" s="134">
        <f>IF(AT55=1,AS55,1)*IF(AT56=1,AS56,1)*IF(AT57=1,AS57,1)*IF(AT58=1,AS58,1)*IF(AT59=1,AS59,1)*IF(AT60=1,AS60,1)*IF(AT61=1,AS61,1)</f>
        <v>1</v>
      </c>
      <c r="DE55" s="134">
        <f>IF(AV55=1,AU55,1)*IF(AV56=1,AU56,1)*IF(AV57=1,AU57,1)*IF(AV58=1,AU58,1)*IF(AV59=1,AU59,1)*IF(AV60=1,AU60,1)*IF(AV61=1,AU61,1)</f>
        <v>1</v>
      </c>
      <c r="DF55" s="134">
        <f>IF(AX55=1,AW55,1)*IF(AX56=1,AW56,1)*IF(AX57=1,AW57,1)*IF(AX58=1,AW58,1)*IF(AX59=1,AW59,1)*IF(AX60=1,AW60,1)*IF(AX61=1,AW61,1)</f>
        <v>1</v>
      </c>
      <c r="DG55" s="134">
        <f>IF(AZ55=1,AY55,1)*IF(AZ56=1,AY56,1)*IF(AZ57=1,AY57,1)*IF(AZ58=1,AY58,1)*IF(AZ59=1,AY59,1)*IF(AZ60=1,AY60,1)*IF(AZ61=1,AY61,1)</f>
        <v>24</v>
      </c>
      <c r="DH55" s="134">
        <f>IF(BB55=1,BA55,1)*IF(BB56=1,BA56,1)*IF(BB57=1,BA57,1)*IF(BB58=1,BA58,1)*IF(BB59=1,BA59,1)*IF(BB60=1,BA60,1)*IF(BB61=1,BA61,1)</f>
        <v>2</v>
      </c>
      <c r="DI55" s="134">
        <f>IF(BD55=1,BC55,1)*IF(BD56=1,BC56,1)*IF(BD57=1,BC57,1)*IF(BD58=1,BC58,1)*IF(BD59=1,BC59,1)*IF(BD60=1,BC60,1)*IF(BD61=1,BC61,1)</f>
        <v>1</v>
      </c>
      <c r="DJ55" s="134">
        <f>IF(BF55=1,BE55,1)*IF(BF56=1,BE56,1)*IF(BF57=1,BE57,1)*IF(BF58=1,BE58,1)*IF(BF59=1,BE59,1)*IF(BF60=1,BE60,1)*IF(BF61=1,BE61,1)</f>
        <v>1</v>
      </c>
      <c r="DK55" s="134">
        <f>IF(BH55=1,BG55,1)*IF(BH56=1,BG56,1)*IF(BH57=1,BG57,1)*IF(BH58=1,BG58,1)*IF(BH59=1,BG59,1)*IF(BH60=1,BG60,1)*IF(BH61=1,BG61,1)</f>
        <v>1</v>
      </c>
      <c r="DL55" s="134">
        <f>IF(BJ55=1,BI55,1)*IF(BJ56=1,BI56,1)*IF(BJ57=1,BI57,1)*IF(BJ58=1,BI58,1)*IF(BJ59=1,BI59,1)*IF(BJ60=1,BI60,1)*IF(BJ61=1,BI61,1)</f>
        <v>1</v>
      </c>
      <c r="DM55" s="134">
        <f>IF(BL55=1,BK55,1)*IF(BL56=1,BK56,1)*IF(BL57=1,BK57,1)*IF(BL58=1,BK58,1)*IF(BL59=1,BK59,1)*IF(BL60=1,BK60,1)*IF(BL61=1,BK61,1)</f>
        <v>1</v>
      </c>
      <c r="DN55" s="134">
        <f>IF(BN55=1,BM55,1)*IF(BN56=1,BM56,1)*IF(BN57=1,BM57,1)*IF(BN58=1,BM58,1)*IF(BN59=1,BM59,1)*IF(BN60=1,BM60,1)*IF(BN61=1,BM61,1)</f>
        <v>1</v>
      </c>
      <c r="DO55" s="134">
        <f>IF(BP55=1,BO55,1)*IF(BP56=1,BO56,1)*IF(BP57=1,BO57,1)*IF(BP58=1,BO58,1)*IF(BP59=1,BO59,1)*IF(BP60=1,BO60,1)*IF(BP61=1,BO61,1)</f>
        <v>1</v>
      </c>
      <c r="DP55" s="134">
        <f>IF(BR55=1,BQ55,1)*IF(BR56=1,BQ56,1)*IF(BR57=1,BQ57,1)*IF(BR58=1,BQ58,1)*IF(BR59=1,BQ59,1)*IF(BR60=1,BQ60,1)*IF(BR61=1,BQ61,1)</f>
        <v>1</v>
      </c>
      <c r="DQ55" s="144">
        <f t="shared" ref="DQ55:DQ61" si="83">PRODUCT(DA55:DP55)</f>
        <v>144</v>
      </c>
      <c r="DR55" s="134">
        <f>IF((DQ55-MAX(DQ55:DQ61))=0,B55,IF((DQ56-MAX(DQ55:DQ61))=0,B56,IF((DQ57-MAX(DQ55:DQ61))=0,B57,IF((DQ58-MAX(DQ55:DQ61))=0,B58,IF((DQ59-MAX(DQ55:DQ61))=0,B59,IF((DQ60-MAX(DQ55:DQ61))=0,B60,B61))))))</f>
        <v>1</v>
      </c>
    </row>
    <row r="56" spans="2:122">
      <c r="B56" s="134">
        <v>2</v>
      </c>
      <c r="C56" s="135" t="s">
        <v>575</v>
      </c>
      <c r="D56" s="134" t="str">
        <f>'Descripcion Actividades'!C16</f>
        <v>3 Se requiere experiencia pero es común encontrarla</v>
      </c>
      <c r="E56" s="134">
        <v>7</v>
      </c>
      <c r="F56" s="134" t="str">
        <f>'Descripcion Actividades'!C29</f>
        <v>3 Se requiere de recurso humano y su costo es representativo para la ejecución del contrato.</v>
      </c>
      <c r="G56" s="134">
        <v>4</v>
      </c>
      <c r="H56" s="134" t="str">
        <f>'Descripcion Actividades'!C53</f>
        <v>1 Nada Relevante</v>
      </c>
      <c r="I56" s="134">
        <v>7</v>
      </c>
      <c r="J56" s="146" t="str">
        <f>'Descripcion Actividades'!C53</f>
        <v>1 Nada Relevante</v>
      </c>
      <c r="K56" s="146">
        <v>7</v>
      </c>
      <c r="L56" s="134" t="str">
        <f>'Descripcion Actividades'!C112</f>
        <v>3 Los procesos, metodologías, procedimientos, instructivos son complejos</v>
      </c>
      <c r="M56" s="134">
        <v>6</v>
      </c>
      <c r="P56" s="134" t="str">
        <f>'Descripcion Actividades'!C125</f>
        <v>2 El lugar para la ejecución del contrato es de fácil acceso y pero los tiempos para acceder pueden variar.</v>
      </c>
      <c r="Q56" s="134">
        <v>1</v>
      </c>
      <c r="R56" s="134" t="str">
        <f>'Descripcion Actividades'!C133</f>
        <v>1 Se contempla un único frente de obra.</v>
      </c>
      <c r="S56" s="134">
        <v>1</v>
      </c>
      <c r="AM56" s="134" t="str">
        <f t="shared" si="21"/>
        <v>3</v>
      </c>
      <c r="AN56" s="134">
        <f t="shared" si="6"/>
        <v>7</v>
      </c>
      <c r="AO56" s="134" t="str">
        <f t="shared" si="22"/>
        <v>3</v>
      </c>
      <c r="AP56" s="134">
        <f t="shared" si="7"/>
        <v>4</v>
      </c>
      <c r="AQ56" s="145" t="str">
        <f>MID(H56,1,1)</f>
        <v>1</v>
      </c>
      <c r="AR56" s="134">
        <f t="shared" si="1"/>
        <v>7</v>
      </c>
      <c r="AS56" s="146" t="str">
        <f>MID(J56,1,1)</f>
        <v>1</v>
      </c>
      <c r="AT56" s="134">
        <f t="shared" si="1"/>
        <v>7</v>
      </c>
      <c r="AU56" s="134" t="str">
        <f>MID(L56,1,1)</f>
        <v>3</v>
      </c>
      <c r="AV56" s="134">
        <f t="shared" si="1"/>
        <v>6</v>
      </c>
      <c r="AX56" s="134">
        <f t="shared" si="1"/>
        <v>0</v>
      </c>
      <c r="AY56" s="134" t="str">
        <f>MID(P56,1,1)</f>
        <v>2</v>
      </c>
      <c r="AZ56" s="134">
        <f t="shared" si="2"/>
        <v>1</v>
      </c>
      <c r="BA56" s="134" t="str">
        <f>MID(R56,1,1)</f>
        <v>1</v>
      </c>
      <c r="BB56" s="134">
        <f t="shared" si="2"/>
        <v>1</v>
      </c>
      <c r="BD56" s="134">
        <f t="shared" si="2"/>
        <v>0</v>
      </c>
      <c r="BF56" s="134">
        <f t="shared" si="2"/>
        <v>0</v>
      </c>
      <c r="BH56" s="134">
        <f t="shared" si="3"/>
        <v>0</v>
      </c>
      <c r="BJ56" s="134">
        <f t="shared" si="3"/>
        <v>0</v>
      </c>
      <c r="BL56" s="134">
        <f t="shared" si="3"/>
        <v>0</v>
      </c>
      <c r="BN56" s="134">
        <f t="shared" si="3"/>
        <v>0</v>
      </c>
      <c r="BP56" s="134">
        <f t="shared" si="4"/>
        <v>0</v>
      </c>
      <c r="BR56" s="134">
        <f t="shared" si="4"/>
        <v>0</v>
      </c>
      <c r="BT56" s="134">
        <f t="shared" si="4"/>
        <v>0</v>
      </c>
      <c r="BV56" s="134">
        <f t="shared" si="14"/>
        <v>3</v>
      </c>
      <c r="BW56" s="134">
        <f>VALUE(AO56)</f>
        <v>3</v>
      </c>
      <c r="BX56" s="145">
        <f>VALUE(AQ56)</f>
        <v>1</v>
      </c>
      <c r="BY56" s="146">
        <f t="shared" si="42"/>
        <v>1</v>
      </c>
      <c r="BZ56" s="134">
        <f>VALUE(AU56)</f>
        <v>3</v>
      </c>
      <c r="CB56" s="134">
        <f>VALUE(AY56)</f>
        <v>2</v>
      </c>
      <c r="CC56" s="134">
        <f t="shared" si="82"/>
        <v>1</v>
      </c>
      <c r="CL56" s="142"/>
      <c r="CX56" s="144"/>
      <c r="CY56" s="144"/>
      <c r="CZ56" s="144"/>
      <c r="DA56" s="134">
        <f>IF(AN55=2,AM55,1)*IF(AN56=2,AM56,1)*IF(AN57=2,AM57,1)*IF(AN58=2,AM58,1)*IF(AN59=2,AM59,1)*IF(AN60=2,AM60,1)*IF(AN61=2,AM61,1)</f>
        <v>1</v>
      </c>
      <c r="DB56" s="134">
        <f>IF(AP55=2,AO55,1)*IF(AP56=2,AO56,1)*IF(AP57=2,AO57,1)*IF(AP58=2,AO58,1)*IF(AP59=2,AO59,1)*IF(BV60=2,AN60,1)*IF(BV61=2,AN61,1)</f>
        <v>1</v>
      </c>
      <c r="DC56" s="134">
        <f>IF(AR55=2,AQ55,1)*IF(AR56=2,AQ56,1)*IF(AR57=2,AQ57,1)*IF(AR58=2,AQ58,1)*IF(AR59=2,AQ59,1)*IF(AR60=2,AQ60,1)*IF(AR61=2,AQ61,1)</f>
        <v>1</v>
      </c>
      <c r="DD56" s="134">
        <f>IF(AT55=2,AS55,1)*IF(AT56=2,AS56,1)*IF(AT57=2,AS57,1)*IF(AT58=2,AS58,1)*IF(AT59=2,AS59,1)*IF(AT60=2,AS60,1)*IF(AT61=2,AS61,1)</f>
        <v>1</v>
      </c>
      <c r="DE56" s="134">
        <f>IF(AV55=2,AU55,1)*IF(AV56=2,AU56,1)*IF(AV57=2,AU57,1)*IF(AV58=2,AU58,1)*IF(AV59=2,AU59,1)*IF(AV60=2,AU60,1)*IF(AV61=2,AU61,1)</f>
        <v>1</v>
      </c>
      <c r="DF56" s="134">
        <f>IF(AX55=2,AW55,1)*IF(AX56=2,AW56,1)*IF(AX57=2,AW57,1)*IF(AX58=2,AW58,1)*IF(AX59=2,AW59,1)*IF(AX60=2,AW60,1)*IF(AX61=2,AW61,1)</f>
        <v>1</v>
      </c>
      <c r="DG56" s="134">
        <f>IF(AZ55=2,AY55,1)*IF(AZ56=2,AY56,1)*IF(AZ57=2,AY57,1)*IF(AZ58=2,AY58,1)*IF(AZ59=2,AY59,1)*IF(AZ60=2,AY60,1)*IF(AZ61=2,AY61,1)</f>
        <v>1</v>
      </c>
      <c r="DH56" s="134">
        <f>IF(BB55=2,BA55,1)*IF(BB56=2,BA56,1)*IF(BB57=2,BA57,1)*IF(BB58=2,BA58,1)*IF(BB59=2,BA59,1)*IF(BB60=2,BA60,1)*IF(BB61=2,BA61,1)</f>
        <v>1</v>
      </c>
      <c r="DI56" s="134">
        <f>IF(BD55=2,BC55,1)*IF(BD56=2,BC56,1)*IF(BD57=2,BC57,1)*IF(BD58=2,BC58,1)*IF(BD59=2,BC59,1)*IF(BD60=2,BC60,1)*IF(BD61=2,BC61,1)</f>
        <v>1</v>
      </c>
      <c r="DJ56" s="134">
        <f>IF(BF55=2,BE55,1)*IF(BF56=2,BE56,1)*IF(BF57=2,BE57,1)*IF(BF58=2,BE58,1)*IF(BF59=2,BE59,1)*IF(BF60=2,BE60,1)*IF(BF61=2,BE61,1)</f>
        <v>1</v>
      </c>
      <c r="DK56" s="134">
        <f>IF(BH55=2,BG55,1)*IF(BH56=2,BG56,1)*IF(BH57=2,BG57,1)*IF(BH58=2,BG58,1)*IF(BH59=2,BG59,1)*IF(BH60=2,BG60,1)*IF(BH61=2,BG61,1)</f>
        <v>1</v>
      </c>
      <c r="DL56" s="134">
        <f>IF(BJ55=2,BI55,1)*IF(BJ56=2,BI56,1)*IF(BJ57=2,BI57,1)*IF(BJ58=2,BI58,1)*IF(BJ59=2,BI59,1)*IF(BJ60=2,BI60,1)*IF(BJ61=2,BI61,1)</f>
        <v>1</v>
      </c>
      <c r="DM56" s="134">
        <f>IF(BL55=2,BK55,1)*IF(BL56=2,BK56,1)*IF(BL57=2,BK57,1)*IF(BL58=2,BK58,1)*IF(BL59=2,BK59,1)*IF(BL60=2,BK60,1)*IF(BL61=2,BK61,1)</f>
        <v>1</v>
      </c>
      <c r="DN56" s="134">
        <f>IF(BN55=2,BM55,1)*IF(BN56=2,BM56,1)*IF(BN57=2,BM57,1)*IF(BN58=2,BM58,1)*IF(BN59=2,BM59,1)*IF(BN60=2,BM60,1)*IF(BN61=2,BM61,1)</f>
        <v>1</v>
      </c>
      <c r="DO56" s="134">
        <f>IF(BP55=2,BO55,1)*IF(BP56=2,BO56,1)*IF(BP57=2,BO57,1)*IF(BP58=2,BO58,1)*IF(BP59=2,BO59,1)*IF(BP60=2,BO60,1)*IF(BP61=2,BO61,1)</f>
        <v>1</v>
      </c>
      <c r="DP56" s="134">
        <f>IF(BR55=2,BQ55,1)*IF(BR56=2,BQ56,1)*IF(BR57=2,BQ57,1)*IF(BR58=2,BQ58,1)*IF(BR59=2,BQ59,1)*IF(BR60=2,BQ60,1)*IF(BR61=2,BQ61,1)</f>
        <v>1</v>
      </c>
      <c r="DQ56" s="144">
        <f t="shared" si="83"/>
        <v>1</v>
      </c>
    </row>
    <row r="57" spans="2:122">
      <c r="B57" s="134">
        <v>3</v>
      </c>
      <c r="C57" s="135" t="s">
        <v>576</v>
      </c>
      <c r="D57" s="134" t="str">
        <f>'Descripcion Actividades'!C18</f>
        <v>1 El proceso es de común conocimiento no tiene restricciones de uso.</v>
      </c>
      <c r="E57" s="134">
        <v>5</v>
      </c>
      <c r="F57" s="134" t="str">
        <f>'Descripcion Actividades'!C33</f>
        <v>1 Los conocimientos o las habilidades requeridos son comunes, muchas personas cuentan con ellos.</v>
      </c>
      <c r="G57" s="134">
        <v>5</v>
      </c>
      <c r="L57" s="134" t="str">
        <f>'Descripcion Actividades'!C114</f>
        <v>3 Las actividades a realizar requieren de un nivel de direccionamiento y control elaborado. El personal puede actuar con limitado grado de autonomía.</v>
      </c>
      <c r="M57" s="134">
        <v>6</v>
      </c>
      <c r="P57" s="134" t="str">
        <f>'Descripcion Actividades'!C127</f>
        <v>3 La ejecución del contrato se hace en lugares dispersos en un mismo departamento.</v>
      </c>
      <c r="Q57" s="134">
        <v>1</v>
      </c>
      <c r="R57" s="134" t="str">
        <f>'Descripcion Actividades'!C135</f>
        <v>2 El lugar para la ejecución del contrato es de fácil acceso y pero los tiempos para acceder pueden variar.</v>
      </c>
      <c r="S57" s="134">
        <v>1</v>
      </c>
      <c r="AM57" s="134" t="str">
        <f t="shared" si="21"/>
        <v>1</v>
      </c>
      <c r="AN57" s="134">
        <f t="shared" si="6"/>
        <v>5</v>
      </c>
      <c r="AO57" s="134" t="str">
        <f t="shared" si="22"/>
        <v>1</v>
      </c>
      <c r="AP57" s="134">
        <f t="shared" si="7"/>
        <v>5</v>
      </c>
      <c r="AR57" s="134">
        <f t="shared" si="1"/>
        <v>0</v>
      </c>
      <c r="AT57" s="134">
        <f t="shared" si="1"/>
        <v>0</v>
      </c>
      <c r="AU57" s="134" t="str">
        <f>MID(L57,1,1)</f>
        <v>3</v>
      </c>
      <c r="AV57" s="134">
        <f t="shared" si="1"/>
        <v>6</v>
      </c>
      <c r="AX57" s="134">
        <f t="shared" si="1"/>
        <v>0</v>
      </c>
      <c r="AY57" s="134" t="str">
        <f>MID(P57,1,1)</f>
        <v>3</v>
      </c>
      <c r="AZ57" s="134">
        <f t="shared" si="2"/>
        <v>1</v>
      </c>
      <c r="BA57" s="134" t="str">
        <f>MID(R57,1,1)</f>
        <v>2</v>
      </c>
      <c r="BB57" s="134">
        <f t="shared" si="2"/>
        <v>1</v>
      </c>
      <c r="BD57" s="134">
        <f t="shared" si="2"/>
        <v>0</v>
      </c>
      <c r="BF57" s="134">
        <f t="shared" si="2"/>
        <v>0</v>
      </c>
      <c r="BH57" s="134">
        <f t="shared" si="3"/>
        <v>0</v>
      </c>
      <c r="BJ57" s="134">
        <f t="shared" si="3"/>
        <v>0</v>
      </c>
      <c r="BL57" s="134">
        <f t="shared" si="3"/>
        <v>0</v>
      </c>
      <c r="BN57" s="134">
        <f t="shared" si="3"/>
        <v>0</v>
      </c>
      <c r="BP57" s="134">
        <f t="shared" si="4"/>
        <v>0</v>
      </c>
      <c r="BR57" s="134">
        <f t="shared" si="4"/>
        <v>0</v>
      </c>
      <c r="BT57" s="134">
        <f t="shared" si="4"/>
        <v>0</v>
      </c>
      <c r="BV57" s="134">
        <f t="shared" si="14"/>
        <v>1</v>
      </c>
      <c r="BW57" s="134">
        <f>VALUE(AO57)</f>
        <v>1</v>
      </c>
      <c r="BZ57" s="134">
        <f>VALUE(AU57)</f>
        <v>3</v>
      </c>
      <c r="CB57" s="134">
        <f>VALUE(AY57)</f>
        <v>3</v>
      </c>
      <c r="CC57" s="134">
        <f t="shared" si="82"/>
        <v>2</v>
      </c>
      <c r="CL57" s="142"/>
      <c r="CX57" s="144"/>
      <c r="CY57" s="144"/>
      <c r="CZ57" s="144"/>
      <c r="DA57" s="134">
        <f>IF(AN55=3,AM55,1)*IF(AN56=3,AM56,1)*IF(AN57=3,AM57,1)*IF(AN58=3,AM58,1)*IF(AN59=3,AM59,1)*IF(AN60=3,AM60,1)*IF(AN61=3,AM61,1)</f>
        <v>1</v>
      </c>
      <c r="DB57" s="134">
        <f>IF(AP55=3,AO55,1)*IF(AP56=3,AO56,1)*IF(AP57=3,AO57,1)*IF(AP58=3,AO58,1)*IF(AP59=3,AO59,1)*IF(BV60=3,AN60,1)*IF(BV61=3,AN61,1)</f>
        <v>1</v>
      </c>
      <c r="DC57" s="134">
        <f>IF(AR55=3,AQ55,1)*IF(AR56=3,AQ56,1)*IF(AR57=3,AQ57,1)*IF(AR58=3,AQ58,1)*IF(AR59=3,AQ59,1)*IF(AR60=3,AQ60,1)*IF(AR61=3,AQ61,1)</f>
        <v>1</v>
      </c>
      <c r="DD57" s="134">
        <f>IF(AT55=3,AS55,1)*IF(AT56=3,AS56,1)*IF(AT57=3,AS57,1)*IF(AT58=3,AS58,1)*IF(AT59=3,AS59,1)*IF(AT60=3,AS60,1)*IF(AT61=3,AS61,1)</f>
        <v>1</v>
      </c>
      <c r="DE57" s="134">
        <f>IF(AV55=3,AU55,1)*IF(AV56=3,AU56,1)*IF(AV57=3,AU57,1)*IF(AV58=3,AU58,1)*IF(AV59=3,AU59,1)*IF(AV60=3,AU60,1)*IF(AV61=3,AU61,1)</f>
        <v>1</v>
      </c>
      <c r="DF57" s="134">
        <f>IF(AX55=3,AW55,1)*IF(AX56=3,AW56,1)*IF(AX57=3,AW57,1)*IF(AX58=3,AW58,1)*IF(AX59=3,AW59,1)*IF(AX60=3,AW60,1)*IF(AX61=3,AW61,1)</f>
        <v>1</v>
      </c>
      <c r="DG57" s="134">
        <f>IF(AZ55=3,AY55,1)*IF(AZ56=3,AY56,1)*IF(AZ57=3,AY57,1)*IF(AZ58=3,AY58,1)*IF(AZ59=3,AY59,1)*IF(AZ60=3,AY60,1)*IF(AZ61=3,AY61,1)</f>
        <v>1</v>
      </c>
      <c r="DH57" s="134">
        <f>IF(BB55=3,BA55,1)*IF(BB56=3,BA56,1)*IF(BB57=3,BA57,1)*IF(BB58=3,BA58,1)*IF(BB59=3,BA59,1)*IF(BB60=3,BA60,1)*IF(BB61=3,BA61,1)</f>
        <v>1</v>
      </c>
      <c r="DI57" s="134">
        <f>IF(BD55=3,BC55,1)*IF(BD56=3,BC56,1)*IF(BD57=3,BC57,1)*IF(BD58=3,BC58,1)*IF(BD59=3,BC59,1)*IF(BD60=3,BC60,1)*IF(BD61=3,BC61,1)</f>
        <v>1</v>
      </c>
      <c r="DJ57" s="134">
        <f>IF(BF55=3,BE55,1)*IF(BF56=3,BE56,1)*IF(BF57=3,BE57,1)*IF(BF58=3,BE58,1)*IF(BF59=3,BE59,1)*IF(BF60=3,BE60,1)*IF(BF61=3,BE61,1)</f>
        <v>1</v>
      </c>
      <c r="DK57" s="134">
        <f>IF(BH55=3,BG55,1)*IF(BH56=3,BG56,1)*IF(BH57=3,BG57,1)*IF(BH58=3,BG58,1)*IF(BH59=3,BG59,1)*IF(BH60=3,BG60,1)*IF(BH61=3,BG61,1)</f>
        <v>1</v>
      </c>
      <c r="DL57" s="134">
        <f>IF(BJ55=3,BI55,1)*IF(BJ56=3,BI56,1)*IF(BJ57=3,BI57,1)*IF(BJ58=3,BI58,1)*IF(BJ59=3,BI59,1)*IF(BJ60=3,BI60,1)*IF(BJ61=3,BI61,1)</f>
        <v>1</v>
      </c>
      <c r="DM57" s="134">
        <f>IF(BL55=3,BK55,1)*IF(BL56=3,BK56,1)*IF(BL57=3,BK57,1)*IF(BL58=3,BK58,1)*IF(BL59=3,BK59,1)*IF(BL60=3,BK60,1)*IF(BL61=3,BK61,1)</f>
        <v>1</v>
      </c>
      <c r="DN57" s="134">
        <f>IF(BN55=3,BM55,1)*IF(BN56=3,BM56,1)*IF(BN57=3,BM57,1)*IF(BN58=3,BM58,1)*IF(BN59=3,BM59,1)*IF(BN60=3,BM60,1)*IF(BN61=3,BM61,1)</f>
        <v>1</v>
      </c>
      <c r="DO57" s="134">
        <f>IF(BP55=3,BO55,1)*IF(BP56=3,BO56,1)*IF(BP57=3,BO57,1)*IF(BP58=3,BO58,1)*IF(BP59=3,BO59,1)*IF(BP60=3,BO60,1)*IF(BP61=3,BO61,1)</f>
        <v>1</v>
      </c>
      <c r="DP57" s="134">
        <f>IF(BR55=3,BQ55,1)*IF(BR56=3,BQ56,1)*IF(BR57=3,BQ57,1)*IF(BR58=3,BQ58,1)*IF(BR59=3,BQ59,1)*IF(BR60=3,BQ60,1)*IF(BR61=3,BQ61,1)</f>
        <v>1</v>
      </c>
      <c r="DQ57" s="144">
        <f t="shared" si="83"/>
        <v>1</v>
      </c>
    </row>
    <row r="58" spans="2:122">
      <c r="B58" s="134">
        <v>4</v>
      </c>
      <c r="C58" s="135" t="s">
        <v>577</v>
      </c>
      <c r="D58" s="134" t="str">
        <f>'Descripcion Actividades'!C22</f>
        <v>2 Se requieren permisos y licencias para la realización de las actividades por parte de autoridad competente que regula la actividad.</v>
      </c>
      <c r="E58" s="134">
        <v>5</v>
      </c>
      <c r="F58" s="134" t="str">
        <f>'Descripcion Actividades'!C35</f>
        <v>2 Se requiere al menos de una acreditación específica para la ejecución del contrato.</v>
      </c>
      <c r="G58" s="134">
        <v>5</v>
      </c>
      <c r="R58" s="134" t="str">
        <f>'Descripcion Actividades'!C137</f>
        <v>1 La obra contempla actividades a nivel de piso.</v>
      </c>
      <c r="S58" s="134">
        <v>1</v>
      </c>
      <c r="AM58" s="134" t="str">
        <f t="shared" si="21"/>
        <v>2</v>
      </c>
      <c r="AN58" s="134">
        <f t="shared" si="6"/>
        <v>5</v>
      </c>
      <c r="AO58" s="134" t="str">
        <f t="shared" si="22"/>
        <v>2</v>
      </c>
      <c r="AP58" s="134">
        <f t="shared" si="7"/>
        <v>5</v>
      </c>
      <c r="AR58" s="134">
        <f t="shared" si="1"/>
        <v>0</v>
      </c>
      <c r="AT58" s="134">
        <f t="shared" si="1"/>
        <v>0</v>
      </c>
      <c r="AV58" s="134">
        <f t="shared" si="1"/>
        <v>0</v>
      </c>
      <c r="AX58" s="134">
        <f t="shared" si="1"/>
        <v>0</v>
      </c>
      <c r="AZ58" s="134">
        <f t="shared" si="2"/>
        <v>0</v>
      </c>
      <c r="BA58" s="134" t="str">
        <f>MID(R58,1,1)</f>
        <v>1</v>
      </c>
      <c r="BB58" s="134">
        <f t="shared" si="2"/>
        <v>1</v>
      </c>
      <c r="BD58" s="134">
        <f t="shared" si="2"/>
        <v>0</v>
      </c>
      <c r="BF58" s="134">
        <f t="shared" si="2"/>
        <v>0</v>
      </c>
      <c r="BH58" s="134">
        <f t="shared" si="3"/>
        <v>0</v>
      </c>
      <c r="BJ58" s="134">
        <f t="shared" si="3"/>
        <v>0</v>
      </c>
      <c r="BL58" s="134">
        <f t="shared" si="3"/>
        <v>0</v>
      </c>
      <c r="BN58" s="134">
        <f t="shared" si="3"/>
        <v>0</v>
      </c>
      <c r="BP58" s="134">
        <f t="shared" si="4"/>
        <v>0</v>
      </c>
      <c r="BR58" s="134">
        <f t="shared" si="4"/>
        <v>0</v>
      </c>
      <c r="BT58" s="134">
        <f t="shared" si="4"/>
        <v>0</v>
      </c>
      <c r="BV58" s="134">
        <f t="shared" si="14"/>
        <v>2</v>
      </c>
      <c r="BW58" s="134">
        <f>VALUE(AO58)</f>
        <v>2</v>
      </c>
      <c r="CC58" s="134">
        <f t="shared" si="82"/>
        <v>1</v>
      </c>
      <c r="CL58" s="142"/>
      <c r="CX58" s="144"/>
      <c r="CY58" s="144"/>
      <c r="CZ58" s="144"/>
      <c r="DA58" s="134">
        <f>IF(AN55=4,AM55,1)*IF(AN56=4,AM56,1)*IF(AN57=4,AM57,1)*IF(AN58=4,AM58,1)*IF(AN59=4,AM59,1)*IF(AN60=4,AM60,1)*IF(AN61=4,AM61,1)</f>
        <v>1</v>
      </c>
      <c r="DB58" s="134">
        <f>IF(AP55=4,AO55,1)*IF(AP56=4,AO56,1)*IF(AP57=4,AO57,1)*IF(AP58=4,AO58,1)*IF(AP59=4,AO59,1)*IF(BV60=4,AN60,1)*IF(BV61=4,AN61,1)</f>
        <v>6</v>
      </c>
      <c r="DC58" s="134">
        <f>IF(AR55=4,AQ55,1)*IF(AR56=4,AQ56,1)*IF(AR57=4,AQ57,1)*IF(AR58=4,AQ58,1)*IF(AR59=4,AQ59,1)*IF(AR60=4,AQ60,1)*IF(AR61=4,AQ61,1)</f>
        <v>1</v>
      </c>
      <c r="DD58" s="134">
        <f>IF(AT55=4,AS55,1)*IF(AT56=4,AS56,1)*IF(AT57=4,AS57,1)*IF(AT58=4,AS58,1)*IF(AT59=4,AS59,1)*IF(AT60=4,AS60,1)*IF(AT61=4,AS61,1)</f>
        <v>1</v>
      </c>
      <c r="DE58" s="134">
        <f>IF(AV55=4,AU55,1)*IF(AV56=4,AU56,1)*IF(AV57=4,AU57,1)*IF(AV58=4,AU58,1)*IF(AV59=4,AU59,1)*IF(AV60=4,AU60,1)*IF(AV61=4,AU61,1)</f>
        <v>1</v>
      </c>
      <c r="DF58" s="134">
        <f>IF(AX55=4,AW55,1)*IF(AX56=4,AW56,1)*IF(AX57=4,AW57,1)*IF(AX58=4,AW58,1)*IF(AX59=4,AW59,1)*IF(AX60=4,AW60,1)*IF(AX61=4,AW61,1)</f>
        <v>1</v>
      </c>
      <c r="DG58" s="134">
        <f>IF(AZ55=4,AY55,1)*IF(AZ56=4,AY56,1)*IF(AZ57=4,AY57,1)*IF(AZ58=4,AY58,1)*IF(AZ59=4,AY59,1)*IF(AZ60=4,AY60,1)*IF(AZ61=4,AY61,1)</f>
        <v>1</v>
      </c>
      <c r="DH58" s="134">
        <f>IF(BB55=4,BA55,1)*IF(BB56=4,BA56,1)*IF(BB57=4,BA57,1)*IF(BB58=4,BA58,1)*IF(BB59=4,BA59,1)*IF(BB60=4,BA60,1)*IF(BB61=4,BA61,1)</f>
        <v>1</v>
      </c>
      <c r="DI58" s="134">
        <f>IF(BD55=4,BC55,1)*IF(BD56=4,BC56,1)*IF(BD57=4,BC57,1)*IF(BD58=4,BC58,1)*IF(BD59=4,BC59,1)*IF(BD60=4,BC60,1)*IF(BD61=4,BC61,1)</f>
        <v>1</v>
      </c>
      <c r="DJ58" s="134">
        <f>IF(BF55=4,BE55,1)*IF(BF56=4,BE56,1)*IF(BF57=4,BE57,1)*IF(BF58=4,BE58,1)*IF(BF59=4,BE59,1)*IF(BF60=4,BE60,1)*IF(BF61=4,BE61,1)</f>
        <v>1</v>
      </c>
      <c r="DK58" s="134">
        <f>IF(BH55=4,BG55,1)*IF(BH56=4,BG56,1)*IF(BH57=4,BG57,1)*IF(BH58=4,BG58,1)*IF(BH59=4,BG59,1)*IF(BH60=4,BG60,1)*IF(BH61=4,BG61,1)</f>
        <v>1</v>
      </c>
      <c r="DL58" s="134">
        <f>IF(BJ55=4,BI55,1)*IF(BJ56=4,BI56,1)*IF(BJ57=4,BI57,1)*IF(BJ58=4,BI58,1)*IF(BJ59=4,BI59,1)*IF(BJ60=4,BI60,1)*IF(BJ61=4,BI61,1)</f>
        <v>1</v>
      </c>
      <c r="DM58" s="134">
        <f>IF(BL55=4,BK55,1)*IF(BL56=4,BK56,1)*IF(BL57=4,BK57,1)*IF(BL58=4,BK58,1)*IF(BL59=4,BK59,1)*IF(BL60=4,BK60,1)*IF(BL61=4,BK61,1)</f>
        <v>1</v>
      </c>
      <c r="DN58" s="134">
        <f>IF(BN55=4,BM55,1)*IF(BN56=4,BM56,1)*IF(BN57=4,BM57,1)*IF(BN58=4,BM58,1)*IF(BN59=4,BM59,1)*IF(BN60=4,BM60,1)*IF(BN61=4,BM61,1)</f>
        <v>1</v>
      </c>
      <c r="DO58" s="134">
        <f>IF(BP55=4,BO55,1)*IF(BP56=4,BO56,1)*IF(BP57=4,BO57,1)*IF(BP58=4,BO58,1)*IF(BP59=4,BO59,1)*IF(BP60=4,BO60,1)*IF(BP61=4,BO61,1)</f>
        <v>1</v>
      </c>
      <c r="DP58" s="134">
        <f>IF(BR55=4,BQ55,1)*IF(BR56=4,BQ56,1)*IF(BR57=4,BQ57,1)*IF(BR58=4,BQ58,1)*IF(BR59=4,BQ59,1)*IF(BR60=4,BQ60,1)*IF(BR61=4,BQ61,1)</f>
        <v>1</v>
      </c>
      <c r="DQ58" s="144">
        <f t="shared" si="83"/>
        <v>6</v>
      </c>
    </row>
    <row r="59" spans="2:122">
      <c r="B59" s="134">
        <v>5</v>
      </c>
      <c r="C59" s="135" t="s">
        <v>578</v>
      </c>
      <c r="R59" s="134" t="str">
        <f>'Descripcion Actividades'!C139</f>
        <v>1 La obra no contempla  actividades de excavación, cimentación o instalación de estructuras elevadas o de elementos de gran tamaño y elevado peso.</v>
      </c>
      <c r="S59" s="134">
        <v>1</v>
      </c>
      <c r="AN59" s="134">
        <f t="shared" si="6"/>
        <v>0</v>
      </c>
      <c r="AP59" s="134">
        <f t="shared" si="7"/>
        <v>0</v>
      </c>
      <c r="AR59" s="134">
        <f t="shared" si="1"/>
        <v>0</v>
      </c>
      <c r="AT59" s="134">
        <f t="shared" si="1"/>
        <v>0</v>
      </c>
      <c r="AV59" s="134">
        <f t="shared" si="1"/>
        <v>0</v>
      </c>
      <c r="AX59" s="134">
        <f t="shared" si="1"/>
        <v>0</v>
      </c>
      <c r="AZ59" s="134">
        <f t="shared" si="2"/>
        <v>0</v>
      </c>
      <c r="BA59" s="134" t="str">
        <f>MID(R59,1,1)</f>
        <v>1</v>
      </c>
      <c r="BB59" s="134">
        <f t="shared" si="2"/>
        <v>1</v>
      </c>
      <c r="BD59" s="134">
        <f t="shared" si="2"/>
        <v>0</v>
      </c>
      <c r="BF59" s="134">
        <f t="shared" si="2"/>
        <v>0</v>
      </c>
      <c r="BH59" s="134">
        <f t="shared" si="3"/>
        <v>0</v>
      </c>
      <c r="BJ59" s="134">
        <f t="shared" si="3"/>
        <v>0</v>
      </c>
      <c r="BL59" s="134">
        <f t="shared" si="3"/>
        <v>0</v>
      </c>
      <c r="BN59" s="134">
        <f t="shared" si="3"/>
        <v>0</v>
      </c>
      <c r="BP59" s="134">
        <f t="shared" si="4"/>
        <v>0</v>
      </c>
      <c r="BR59" s="134">
        <f t="shared" si="4"/>
        <v>0</v>
      </c>
      <c r="BT59" s="134">
        <f t="shared" si="4"/>
        <v>0</v>
      </c>
      <c r="CC59" s="134">
        <f t="shared" si="82"/>
        <v>1</v>
      </c>
      <c r="CL59" s="142"/>
      <c r="CX59" s="144"/>
      <c r="CY59" s="144"/>
      <c r="CZ59" s="144"/>
      <c r="DA59" s="134">
        <f>IF(AN55=5,AM55,1)*IF(AN56=5,AM56,1)*IF(AN57=5,AM57,1)*IF(AN58=5,AM58,1)*IF(AN59=5,AM59,1)*IF(AN60=5,AM60,1)*IF(AN61=5,AM61,1)</f>
        <v>2</v>
      </c>
      <c r="DB59" s="134">
        <f>IF(AP55=5,AO55,1)*IF(AP56=5,AO56,1)*IF(AP57=5,AO57,1)*IF(AP58=5,AO58,1)*IF(AP59=5,AO59,1)*IF(BV60=5,AN60,1)*IF(BV61=5,AN61,1)</f>
        <v>2</v>
      </c>
      <c r="DC59" s="134">
        <f>IF(AR55=5,AQ55,1)*IF(AR56=5,AQ56,1)*IF(AR57=5,AQ57,1)*IF(AR58=5,AQ58,1)*IF(AR59=5,AQ59,1)*IF(AR60=5,AQ60,1)*IF(AR61=5,AQ61,1)</f>
        <v>1</v>
      </c>
      <c r="DD59" s="134">
        <f>IF(AT55=5,AS55,1)*IF(AT56=5,AS56,1)*IF(AT57=5,AS57,1)*IF(AT58=5,AS58,1)*IF(AT59=5,AS59,1)*IF(AT60=5,AS60,1)*IF(AT61=5,AS61,1)</f>
        <v>1</v>
      </c>
      <c r="DE59" s="134">
        <f>IF(AV55=5,AU55,1)*IF(AV56=5,AU56,1)*IF(AV57=5,AU57,1)*IF(AV58=5,AU58,1)*IF(AV59=5,AU59,1)*IF(AV60=5,AU60,1)*IF(AV61=5,AU61,1)</f>
        <v>1</v>
      </c>
      <c r="DF59" s="134">
        <f>IF(AX55=5,AW55,1)*IF(AX56=5,AW56,1)*IF(AX57=5,AW57,1)*IF(AX58=5,AW58,1)*IF(AX59=5,AW59,1)*IF(AX60=5,AW60,1)*IF(AX61=5,AW61,1)</f>
        <v>1</v>
      </c>
      <c r="DG59" s="134">
        <f>IF(AZ55=5,AY55,1)*IF(AZ56=5,AY56,1)*IF(AZ57=5,AY57,1)*IF(AZ58=5,AY58,1)*IF(AZ59=5,AY59,1)*IF(AZ60=5,AY60,1)*IF(AZ61=5,AY61,1)</f>
        <v>1</v>
      </c>
      <c r="DH59" s="134">
        <f>IF(BB55=5,BA55,1)*IF(BB56=5,BA56,1)*IF(BB57=5,BA57,1)*IF(BB58=5,BA58,1)*IF(BB59=5,BA59,1)*IF(BB60=5,BA60,1)*IF(BB61=5,BA61,1)</f>
        <v>1</v>
      </c>
      <c r="DI59" s="134">
        <f>IF(BD55=5,BC55,1)*IF(BD56=5,BC56,1)*IF(BD57=5,BC57,1)*IF(BD58=5,BC58,1)*IF(BD59=5,BC59,1)*IF(BD60=5,BC60,1)*IF(BD61=5,BC61,1)</f>
        <v>1</v>
      </c>
      <c r="DJ59" s="134">
        <f>IF(BF55=5,BE55,1)*IF(BF56=5,BE56,1)*IF(BF57=5,BE57,1)*IF(BF58=5,BE58,1)*IF(BF59=5,BE59,1)*IF(BF60=5,BE60,1)*IF(BF61=5,BE61,1)</f>
        <v>1</v>
      </c>
      <c r="DK59" s="134">
        <f>IF(BH55=5,BG55,1)*IF(BH56=5,BG56,1)*IF(BH57=5,BG57,1)*IF(BH58=5,BG58,1)*IF(BH59=5,BG59,1)*IF(BH60=5,BG60,1)*IF(BH61=5,BG61,1)</f>
        <v>1</v>
      </c>
      <c r="DL59" s="134">
        <f>IF(BJ55=5,BI55,1)*IF(BJ56=5,BI56,1)*IF(BJ57=5,BI57,1)*IF(BJ58=5,BI58,1)*IF(BJ59=5,BI59,1)*IF(BJ60=5,BI60,1)*IF(BJ61=5,BI61,1)</f>
        <v>1</v>
      </c>
      <c r="DM59" s="134">
        <f>IF(BL55=5,BK55,1)*IF(BL56=5,BK56,1)*IF(BL57=5,BK57,1)*IF(BL58=5,BK58,1)*IF(BL59=5,BK59,1)*IF(BL60=5,BK60,1)*IF(BL61=5,BK61,1)</f>
        <v>1</v>
      </c>
      <c r="DN59" s="134">
        <f>IF(BN55=5,BM55,1)*IF(BN56=5,BM56,1)*IF(BN57=5,BM57,1)*IF(BN58=5,BM58,1)*IF(BN59=5,BM59,1)*IF(BN60=5,BM60,1)*IF(BN61=5,BM61,1)</f>
        <v>1</v>
      </c>
      <c r="DO59" s="134">
        <f>IF(BP55=5,BO55,1)*IF(BP56=5,BO56,1)*IF(BP57=5,BO57,1)*IF(BP58=5,BO58,1)*IF(BP59=5,BO59,1)*IF(BP60=5,BO60,1)*IF(BP61=5,BO61,1)</f>
        <v>1</v>
      </c>
      <c r="DP59" s="134">
        <f>IF(BR55=5,BQ55,1)*IF(BR56=5,BQ56,1)*IF(BR57=5,BQ57,1)*IF(BR58=5,BQ58,1)*IF(BR59=5,BQ59,1)*IF(BR60=1,BQ60,1)*IF(BR61=5,BQ61,1)</f>
        <v>1</v>
      </c>
      <c r="DQ59" s="144">
        <f t="shared" si="83"/>
        <v>4</v>
      </c>
    </row>
    <row r="60" spans="2:122">
      <c r="B60" s="134">
        <v>6</v>
      </c>
      <c r="C60" s="135" t="s">
        <v>579</v>
      </c>
      <c r="R60" s="134" t="str">
        <f>'Descripcion Actividades'!C141</f>
        <v>1 La obra no contempla actividades bajo el agua.</v>
      </c>
      <c r="S60" s="134">
        <v>1</v>
      </c>
      <c r="AN60" s="134">
        <f t="shared" si="6"/>
        <v>0</v>
      </c>
      <c r="AP60" s="134">
        <f t="shared" si="7"/>
        <v>0</v>
      </c>
      <c r="AR60" s="134">
        <f t="shared" si="1"/>
        <v>0</v>
      </c>
      <c r="AT60" s="134">
        <f t="shared" si="1"/>
        <v>0</v>
      </c>
      <c r="AV60" s="134">
        <f t="shared" si="1"/>
        <v>0</v>
      </c>
      <c r="AX60" s="134">
        <f t="shared" si="1"/>
        <v>0</v>
      </c>
      <c r="AZ60" s="134">
        <f t="shared" si="2"/>
        <v>0</v>
      </c>
      <c r="BA60" s="134" t="str">
        <f>MID(R60,1,1)</f>
        <v>1</v>
      </c>
      <c r="BB60" s="134">
        <f t="shared" si="2"/>
        <v>1</v>
      </c>
      <c r="BD60" s="134">
        <f t="shared" si="2"/>
        <v>0</v>
      </c>
      <c r="BF60" s="134">
        <f t="shared" si="2"/>
        <v>0</v>
      </c>
      <c r="BH60" s="134">
        <f t="shared" si="3"/>
        <v>0</v>
      </c>
      <c r="BJ60" s="134">
        <f t="shared" si="3"/>
        <v>0</v>
      </c>
      <c r="BL60" s="134">
        <f t="shared" si="3"/>
        <v>0</v>
      </c>
      <c r="BN60" s="134">
        <f t="shared" si="3"/>
        <v>0</v>
      </c>
      <c r="BP60" s="134">
        <f t="shared" si="4"/>
        <v>0</v>
      </c>
      <c r="BR60" s="134">
        <f t="shared" si="4"/>
        <v>0</v>
      </c>
      <c r="BT60" s="134">
        <f t="shared" si="4"/>
        <v>0</v>
      </c>
      <c r="CC60" s="134">
        <f t="shared" si="82"/>
        <v>1</v>
      </c>
      <c r="CL60" s="142"/>
      <c r="CX60" s="144"/>
      <c r="CY60" s="144"/>
      <c r="CZ60" s="144"/>
      <c r="DA60" s="134">
        <f>IF(AN55=6,AM55,1)*IF(AN56=6,AM56,1)*IF(AN57=6,AM57,1)*IF(AN58=6,AM58,1)*IF(AN59=6,AM59,1)*IF(AN60=6,AM60,1)*IF(AN61=6,AM61,1)</f>
        <v>1</v>
      </c>
      <c r="DB60" s="134">
        <f>IF(AP55=6,AO55,1)*IF(AP56=6,AO56,1)*IF(AP57=6,AO57,1)*IF(AP58=6,AO58,1)*IF(AP59=6,AO59,1)*IF(BV60=6,AN60,1)*IF(BV61=6,AN61,1)</f>
        <v>1</v>
      </c>
      <c r="DC60" s="134">
        <f>IF(AR55=6,AQ55,1)*IF(AR56=6,AQ56,1)*IF(AR57=6,AQ57,1)*IF(AR58=6,AQ58,1)*IF(AR59=6,AQ59,1)*IF(AR60=6,AQ60,1)*IF(AR61=6,AQ61,1)</f>
        <v>1</v>
      </c>
      <c r="DD60" s="134">
        <f>IF(AT55=6,AS55,1)*IF(AT56=6,AS56,1)*IF(AT57=6,AS57,1)*IF(AT58=6,AS58,1)*IF(AT59=6,AS59,1)*IF(AT60=6,AS60,1)*IF(AT61=6,AS61,1)</f>
        <v>1</v>
      </c>
      <c r="DE60" s="134">
        <f>IF(AV55=6,AU55,1)*IF(AV56=6,AU56,1)*IF(AV57=6,AU57,1)*IF(AV58=6,AU58,1)*IF(AV59=6,AU59,1)*IF(AV60=6,AU60,1)*IF(AV61=6,AU61,1)</f>
        <v>27</v>
      </c>
      <c r="DF60" s="134">
        <f>IF(AX55=6,AW55,1)*IF(AX56=6,AW56,1)*IF(AX57=6,AW57,1)*IF(AX58=6,AW58,1)*IF(AX59=6,AW59,1)*IF(AX60=6,AW60,1)*IF(AX61=6,AW61,1)</f>
        <v>2</v>
      </c>
      <c r="DG60" s="134">
        <f>IF(AZ55=6,AY55,1)*IF(AZ56=6,AY56,1)*IF(AZ57=6,AY57,1)*IF(AZ58=6,AY58,1)*IF(AZ59=6,AY59,1)*IF(AZ60=6,AY60,1)*IF(AZ61=6,AY61,1)</f>
        <v>1</v>
      </c>
      <c r="DH60" s="134">
        <f>IF(BB55=6,BA55,1)*IF(BB56=6,BA56,1)*IF(BB57=6,BA57,1)*IF(BB58=6,BA58,1)*IF(BB59=6,BA59,1)*IF(BB60=6,BA60,1)*IF(BB61=6,BA61,1)</f>
        <v>1</v>
      </c>
      <c r="DI60" s="134">
        <f>IF(BD55=6,BC55,1)*IF(BD56=6,BC56,1)*IF(BD57=6,BC57,1)*IF(BD58=6,BC58,1)*IF(BD59=6,BC59,1)*IF(BD60=6,BC60,1)*IF(BD61=6,BC61,1)</f>
        <v>1</v>
      </c>
      <c r="DJ60" s="134">
        <f>IF(BF55=6,BE55,1)*IF(BF56=6,BE56,1)*IF(BF57=6,BE57,1)*IF(BF58=6,BE58,1)*IF(BF59=6,BE59,1)*IF(BF60=6,BE60,1)*IF(BF61=6,BE61,1)</f>
        <v>1</v>
      </c>
      <c r="DK60" s="134">
        <f>IF(BH55=6,BG55,1)*IF(BH56=6,BG56,1)*IF(BH57=6,BG57,1)*IF(BH58=6,BG58,1)*IF(BH59=6,BG59,1)*IF(BH60=6,BG60,1)*IF(BH61=6,BG61,1)</f>
        <v>1</v>
      </c>
      <c r="DL60" s="134">
        <f>IF(BJ55=6,BI55,1)*IF(BJ56=6,BI56,1)*IF(BJ57=6,BI57,1)*IF(BJ58=6,BI58,1)*IF(BJ59=6,BI59,1)*IF(BJ60=6,BI60,1)*IF(BJ61=6,BI61,1)</f>
        <v>1</v>
      </c>
      <c r="DM60" s="134">
        <f>IF(BL55=6,BK55,1)*IF(BL56=6,BK56,1)*IF(BL57=6,BK57,1)*IF(BL58=6,BK58,1)*IF(BL59=6,BK59,1)*IF(BL60=6,BK60,1)*IF(BL61=6,BK61,1)</f>
        <v>1</v>
      </c>
      <c r="DN60" s="134">
        <f>IF(BN55=6,BM55,1)*IF(BN56=6,BM56,1)*IF(BN57=6,BM57,1)*IF(BN58=6,BM58,1)*IF(BN59=6,BM59,1)*IF(BN60=6,BM60,1)*IF(BN61=6,BM61,1)</f>
        <v>1</v>
      </c>
      <c r="DO60" s="134">
        <f>IF(BP55=6,BO55,1)*IF(BP56=6,BO56,1)*IF(BP57=6,BO57,1)*IF(BP58=6,BO58,1)*IF(BP59=6,BO59,1)*IF(BP60=6,BO60,1)*IF(BP61=6,BO61,1)</f>
        <v>1</v>
      </c>
      <c r="DP60" s="134">
        <f>IF(BR55=6,BQ55,1)*IF(BR56=6,BQ56,1)*IF(BR57=6,BQ57,1)*IF(BR58=6,BQ58,1)*IF(BR59=6,BQ59,1)*IF(BR60=6,BQ60,1)*IF(BR61=6,BQ61,1)</f>
        <v>1</v>
      </c>
      <c r="DQ60" s="144">
        <f t="shared" si="83"/>
        <v>54</v>
      </c>
    </row>
    <row r="61" spans="2:122">
      <c r="B61" s="134">
        <v>7</v>
      </c>
      <c r="C61" s="135" t="s">
        <v>580</v>
      </c>
      <c r="AN61" s="134">
        <f t="shared" si="6"/>
        <v>0</v>
      </c>
      <c r="AP61" s="134">
        <f t="shared" si="7"/>
        <v>0</v>
      </c>
      <c r="AR61" s="134">
        <f t="shared" si="1"/>
        <v>0</v>
      </c>
      <c r="AT61" s="134">
        <f t="shared" si="1"/>
        <v>0</v>
      </c>
      <c r="AV61" s="134">
        <f t="shared" si="1"/>
        <v>0</v>
      </c>
      <c r="AX61" s="134">
        <f t="shared" si="1"/>
        <v>0</v>
      </c>
      <c r="AZ61" s="134">
        <f t="shared" si="2"/>
        <v>0</v>
      </c>
      <c r="BB61" s="134">
        <f t="shared" si="2"/>
        <v>0</v>
      </c>
      <c r="BD61" s="134">
        <f t="shared" si="2"/>
        <v>0</v>
      </c>
      <c r="BF61" s="134">
        <f t="shared" si="2"/>
        <v>0</v>
      </c>
      <c r="BH61" s="134">
        <f t="shared" si="3"/>
        <v>0</v>
      </c>
      <c r="BJ61" s="134">
        <f t="shared" si="3"/>
        <v>0</v>
      </c>
      <c r="BL61" s="134">
        <f t="shared" si="3"/>
        <v>0</v>
      </c>
      <c r="BN61" s="134">
        <f t="shared" si="3"/>
        <v>0</v>
      </c>
      <c r="BP61" s="134">
        <f t="shared" si="4"/>
        <v>0</v>
      </c>
      <c r="BR61" s="134">
        <f t="shared" si="4"/>
        <v>0</v>
      </c>
      <c r="BT61" s="134">
        <f t="shared" si="4"/>
        <v>0</v>
      </c>
      <c r="CL61" s="142"/>
      <c r="CX61" s="144"/>
      <c r="CY61" s="144"/>
      <c r="CZ61" s="144"/>
      <c r="DA61" s="134">
        <f>IF(AN55=7,AM55,1)*IF(AN56=7,AM56,1)*IF(AN57=7,AM57,1)*IF(AN58=7,AM58,1)*IF(AN59=7,AM59,1)*IF(AN60=7,AM60,1)*IF(AN61=7,AM61,1)</f>
        <v>3</v>
      </c>
      <c r="DB61" s="134">
        <f>IF(AP55=7,AO55,1)*IF(AP56=7,AO56,1)*IF(AP57=7,AO57,1)*IF(AP58=7,AO58,1)*IF(AP59=7,AO59,1)*IF(BV60=7,AN60,1)*IF(BV61=7,AN61,1)</f>
        <v>1</v>
      </c>
      <c r="DC61" s="134">
        <f>IF(AR55=7,AQ55,1)*IF(AR56=7,AQ56,1)*IF(AR57=7,AQ57,1)*IF(AR58=7,AQ58,1)*IF(AR59=7,AQ59,1)*IF(AR60=7,AQ60,1)*IF(AR61=7,AQ61,1)</f>
        <v>1</v>
      </c>
      <c r="DD61" s="134">
        <f>IF(AT55=7,AS55,1)*IF(AT56=7,AS56,1)*IF(AT57=7,AS57,1)*IF(AT58=7,AS58,1)*IF(AT59=7,AS59,1)*IF(AT60=7,AS60,1)*IF(AT61=7,AS61,1)</f>
        <v>1</v>
      </c>
      <c r="DE61" s="134">
        <f>IF(AV55=7,AU55,1)*IF(AV56=7,AU56,1)*IF(AV57=7,AU57,1)*IF(AV58=7,AU58,1)*IF(AV59=7,AU59,1)*IF(AV60=7,AU60,1)*IF(AV61=7,AU61,1)</f>
        <v>1</v>
      </c>
      <c r="DF61" s="134">
        <f>IF(AX55=7,AW55,1)*IF(AX56=7,AW56,1)*IF(AX57=7,AW57,1)*IF(AX58=7,AW58,1)*IF(AX59=7,AW59,1)*IF(AX60=7,AW60,1)*IF(AX61=7,AW61,1)</f>
        <v>1</v>
      </c>
      <c r="DG61" s="134">
        <f>IF(AZ55=6,AY55,1)*IF(AZ56=6,AY56,1)*IF(AZ57=6,AY57,1)*IF(AZ58=6,AY58,1)*IF(AZ59=6,AY59,1)*IF(AZ60=6,AY60,1)*IF(AZ61=7,AY61,1)</f>
        <v>1</v>
      </c>
      <c r="DH61" s="134">
        <f>IF(BB55=7,BA55,1)*IF(BB56=7,BA56,1)*IF(BB57=7,BA57,1)*IF(BB58=7,BA58,1)*IF(BB59=7,BA59,1)*IF(BB60=7,BA60,1)*IF(BB61=7,BA61,1)</f>
        <v>1</v>
      </c>
      <c r="DI61" s="134">
        <f>IF(BD55=7,BC55,1)*IF(BD56=7,BC56,1)*IF(BD57=7,BC57,1)*IF(BD58=7,BC58,1)*IF(BD59=7,BC59,1)*IF(BD60=7,BC60,1)*IF(BD61=7,BC61,1)</f>
        <v>1</v>
      </c>
      <c r="DJ61" s="134">
        <f>IF(BF55=7,BE55,1)*IF(BF56=7,BE56,1)*IF(BF57=7,BE57,1)*IF(BF58=7,BE58,1)*IF(BF59=7,BE59,1)*IF(BF60=7,BE60,1)*IF(BF61=7,BE61,1)</f>
        <v>1</v>
      </c>
      <c r="DK61" s="134">
        <f>IF(BH55=7,BG55,1)*IF(BH56=7,BG56,1)*IF(BH57=7,BG57,1)*IF(BH58=7,BG58,1)*IF(BH59=7,BG59,1)*IF(BH60=7,BG60,1)*IF(BH61=7,BG61,1)</f>
        <v>1</v>
      </c>
      <c r="DL61" s="134">
        <f>IF(BJ55=7,BI55,1)*IF(BJ56=7,BI56,1)*IF(BJ57=7,BI57,1)*IF(BJ58=7,BI58,1)*IF(BJ59=7,BI59,1)*IF(BJ60=7,BI60,1)*IF(BJ61=7,BI61,1)</f>
        <v>1</v>
      </c>
      <c r="DM61" s="134">
        <f>IF(BL55=7,BK55,1)*IF(BL56=7,BK56,1)*IF(BL57=7,BK57,1)*IF(BL58=7,BK58,1)*IF(BL59=7,BK59,1)*IF(BL60=7,BK60,1)*IF(BL61=7,BK61,1)</f>
        <v>1</v>
      </c>
      <c r="DN61" s="134">
        <f>IF(BN55=7,BM55,1)*IF(BN56=7,BM56,1)*IF(BN57=7,BM57,1)*IF(BN58=7,BM58,1)*IF(BN59=7,BM59,1)*IF(BN60=7,BM60,1)*IF(BN61=7,BM61,1)</f>
        <v>1</v>
      </c>
      <c r="DO61" s="134">
        <f>IF(BP55=7,BO55,1)*IF(BP56=7,BO56,1)*IF(BP57=7,BO57,1)*IF(BP58=7,BO58,1)*IF(BP59=7,BO59,1)*IF(BP60=7,BO60,1)*IF(BP61=7,BO61,1)</f>
        <v>1</v>
      </c>
      <c r="DP61" s="134">
        <f>IF(BR55=7,BQ55,1)*IF(BR56=7,BQ56,1)*IF(BR57=7,BQ57,1)*IF(BR58=7,BQ58,1)*IF(BR59=7,BQ59,1)*IF(BR60=7,BQ60,1)*IF(BR61=7,BQ61,1)</f>
        <v>1</v>
      </c>
      <c r="DQ61" s="144">
        <f t="shared" si="83"/>
        <v>3</v>
      </c>
    </row>
    <row r="62" spans="2:122" s="144" customFormat="1">
      <c r="C62" s="147"/>
      <c r="AN62" s="134">
        <f t="shared" si="6"/>
        <v>0</v>
      </c>
      <c r="AP62" s="134">
        <f t="shared" si="7"/>
        <v>0</v>
      </c>
      <c r="AR62" s="134">
        <f t="shared" si="1"/>
        <v>0</v>
      </c>
      <c r="AT62" s="134">
        <f t="shared" si="1"/>
        <v>0</v>
      </c>
      <c r="AV62" s="134">
        <f t="shared" si="1"/>
        <v>0</v>
      </c>
      <c r="AX62" s="134">
        <f t="shared" si="1"/>
        <v>0</v>
      </c>
      <c r="AZ62" s="134">
        <f t="shared" si="2"/>
        <v>0</v>
      </c>
      <c r="BB62" s="134">
        <f t="shared" si="2"/>
        <v>0</v>
      </c>
      <c r="BD62" s="134">
        <f t="shared" si="2"/>
        <v>0</v>
      </c>
      <c r="BF62" s="134">
        <f t="shared" si="2"/>
        <v>0</v>
      </c>
      <c r="BH62" s="134">
        <f t="shared" si="3"/>
        <v>0</v>
      </c>
      <c r="BJ62" s="134">
        <f t="shared" si="3"/>
        <v>0</v>
      </c>
      <c r="BL62" s="134">
        <f t="shared" si="3"/>
        <v>0</v>
      </c>
      <c r="BN62" s="134">
        <f t="shared" si="3"/>
        <v>0</v>
      </c>
      <c r="BP62" s="134">
        <f t="shared" si="4"/>
        <v>0</v>
      </c>
      <c r="BR62" s="134">
        <f t="shared" si="4"/>
        <v>0</v>
      </c>
      <c r="BT62" s="134">
        <f t="shared" si="4"/>
        <v>0</v>
      </c>
      <c r="BV62" s="144">
        <f>BV55*BV56*BV57*BV58</f>
        <v>18</v>
      </c>
      <c r="BW62" s="144">
        <f>BW55*BW56*BW57*BW58</f>
        <v>12</v>
      </c>
      <c r="BX62" s="144">
        <f>BX55*BX56</f>
        <v>1</v>
      </c>
      <c r="BY62" s="144">
        <f>BY55*BY56</f>
        <v>1</v>
      </c>
      <c r="BZ62" s="144">
        <f>BZ55*BZ56*BZ57</f>
        <v>27</v>
      </c>
      <c r="CA62" s="144">
        <f>CA55</f>
        <v>2</v>
      </c>
      <c r="CB62" s="144">
        <f>CB55*CB56*CB57</f>
        <v>24</v>
      </c>
      <c r="CC62" s="144">
        <f>CC55*CC56*CC57*CC58*CC59*CC60</f>
        <v>2</v>
      </c>
      <c r="CL62" s="148">
        <f>PRODUCT(BV62:CK62)</f>
        <v>559872</v>
      </c>
      <c r="CX62" s="144"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Posible</v>
      </c>
      <c r="CY62" s="144">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2</v>
      </c>
      <c r="CZ62" s="144">
        <f>MAX(DA62:DP62)</f>
        <v>27</v>
      </c>
      <c r="DA62" s="144">
        <f>PRODUCT(DA55:DA61)</f>
        <v>18</v>
      </c>
      <c r="DB62" s="144">
        <f t="shared" ref="DB62:DP62" si="84">PRODUCT(DB55:DB61)</f>
        <v>12</v>
      </c>
      <c r="DC62" s="144">
        <f t="shared" si="84"/>
        <v>1</v>
      </c>
      <c r="DD62" s="144">
        <f t="shared" si="84"/>
        <v>1</v>
      </c>
      <c r="DE62" s="144">
        <f t="shared" si="84"/>
        <v>27</v>
      </c>
      <c r="DF62" s="144">
        <f t="shared" si="84"/>
        <v>2</v>
      </c>
      <c r="DG62" s="144">
        <f t="shared" si="84"/>
        <v>24</v>
      </c>
      <c r="DH62" s="144">
        <f t="shared" si="84"/>
        <v>2</v>
      </c>
      <c r="DI62" s="144">
        <f t="shared" si="84"/>
        <v>1</v>
      </c>
      <c r="DJ62" s="144">
        <f t="shared" si="84"/>
        <v>1</v>
      </c>
      <c r="DK62" s="144">
        <f t="shared" si="84"/>
        <v>1</v>
      </c>
      <c r="DL62" s="144">
        <f t="shared" si="84"/>
        <v>1</v>
      </c>
      <c r="DM62" s="144">
        <f t="shared" si="84"/>
        <v>1</v>
      </c>
      <c r="DN62" s="144">
        <f t="shared" si="84"/>
        <v>1</v>
      </c>
      <c r="DO62" s="144">
        <f t="shared" si="84"/>
        <v>1</v>
      </c>
      <c r="DP62" s="144">
        <f t="shared" si="84"/>
        <v>1</v>
      </c>
    </row>
    <row r="63" spans="2:122" s="144" customFormat="1">
      <c r="C63" s="147"/>
      <c r="AN63" s="134"/>
      <c r="AP63" s="134"/>
      <c r="AR63" s="134"/>
      <c r="AT63" s="134"/>
      <c r="AV63" s="134"/>
      <c r="AX63" s="134"/>
      <c r="AZ63" s="134"/>
      <c r="BB63" s="134"/>
      <c r="BD63" s="134"/>
      <c r="BF63" s="134"/>
      <c r="BH63" s="134"/>
      <c r="BJ63" s="134"/>
      <c r="BL63" s="134"/>
      <c r="BN63" s="134"/>
      <c r="BP63" s="134"/>
      <c r="BR63" s="134"/>
      <c r="BT63" s="134"/>
      <c r="CL63" s="150"/>
      <c r="DA63" s="144">
        <f>$CZ$62-DA62</f>
        <v>9</v>
      </c>
      <c r="DB63" s="144">
        <f t="shared" ref="DB63:DP63" si="85">$CZ$62-DB62</f>
        <v>15</v>
      </c>
      <c r="DC63" s="144">
        <f t="shared" si="85"/>
        <v>26</v>
      </c>
      <c r="DD63" s="144">
        <f t="shared" si="85"/>
        <v>26</v>
      </c>
      <c r="DE63" s="144">
        <f t="shared" si="85"/>
        <v>0</v>
      </c>
      <c r="DF63" s="144">
        <f t="shared" si="85"/>
        <v>25</v>
      </c>
      <c r="DG63" s="144">
        <f t="shared" si="85"/>
        <v>3</v>
      </c>
      <c r="DH63" s="144">
        <f t="shared" si="85"/>
        <v>25</v>
      </c>
      <c r="DI63" s="144">
        <f t="shared" si="85"/>
        <v>26</v>
      </c>
      <c r="DJ63" s="144">
        <f t="shared" si="85"/>
        <v>26</v>
      </c>
      <c r="DK63" s="144">
        <f t="shared" si="85"/>
        <v>26</v>
      </c>
      <c r="DL63" s="144">
        <f t="shared" si="85"/>
        <v>26</v>
      </c>
      <c r="DM63" s="144">
        <f t="shared" si="85"/>
        <v>26</v>
      </c>
      <c r="DN63" s="144">
        <f t="shared" si="85"/>
        <v>26</v>
      </c>
      <c r="DO63" s="144">
        <f t="shared" si="85"/>
        <v>26</v>
      </c>
      <c r="DP63" s="144">
        <f t="shared" si="85"/>
        <v>26</v>
      </c>
      <c r="DR63" s="144">
        <f>IF(DA63=0,DA54,IF(DB63=0,DB54,IF(DC63=0,DC54,IF(DD63=0,DD54,IF(DE63=0,DE54,IF(DF63=0,DF54,IF(DG63=0,DG54,IF(DH63=0,DH54,IF(DI63=0,DI54,IF(DJ63=0,DJ54,IF(DK63=0,DK54,IF(DL63=0,DL54,IF(DM63=0,DM54,IF(DN63=0,DN54,IF(DO63=0,DO54,DP54)))))))))))))))</f>
        <v>13</v>
      </c>
    </row>
    <row r="64" spans="2:122">
      <c r="C64" s="141" t="s">
        <v>581</v>
      </c>
      <c r="D64" s="137" t="s">
        <v>503</v>
      </c>
      <c r="F64" s="152" t="s">
        <v>540</v>
      </c>
      <c r="H64" s="151" t="s">
        <v>506</v>
      </c>
      <c r="J64" s="151" t="s">
        <v>541</v>
      </c>
      <c r="L64" s="137" t="s">
        <v>508</v>
      </c>
      <c r="N64" s="137" t="s">
        <v>528</v>
      </c>
      <c r="P64" s="137" t="s">
        <v>528</v>
      </c>
      <c r="R64" s="137" t="s">
        <v>509</v>
      </c>
      <c r="T64" s="137" t="s">
        <v>543</v>
      </c>
      <c r="V64" s="137" t="s">
        <v>544</v>
      </c>
      <c r="AN64" s="134">
        <f t="shared" si="6"/>
        <v>0</v>
      </c>
      <c r="AP64" s="134">
        <f t="shared" si="7"/>
        <v>0</v>
      </c>
      <c r="AR64" s="134">
        <f t="shared" si="1"/>
        <v>0</v>
      </c>
      <c r="AT64" s="134">
        <f t="shared" si="1"/>
        <v>0</v>
      </c>
      <c r="AV64" s="134">
        <f t="shared" si="1"/>
        <v>0</v>
      </c>
      <c r="AX64" s="134">
        <f t="shared" si="1"/>
        <v>0</v>
      </c>
      <c r="AZ64" s="134">
        <f t="shared" si="2"/>
        <v>0</v>
      </c>
      <c r="BB64" s="134">
        <f t="shared" si="2"/>
        <v>0</v>
      </c>
      <c r="BD64" s="134">
        <f t="shared" si="2"/>
        <v>0</v>
      </c>
      <c r="BF64" s="134">
        <f t="shared" si="2"/>
        <v>0</v>
      </c>
      <c r="BH64" s="134">
        <f t="shared" si="3"/>
        <v>0</v>
      </c>
      <c r="BJ64" s="134">
        <f t="shared" si="3"/>
        <v>0</v>
      </c>
      <c r="BL64" s="134">
        <f t="shared" si="3"/>
        <v>0</v>
      </c>
      <c r="BN64" s="134">
        <f t="shared" si="3"/>
        <v>0</v>
      </c>
      <c r="BP64" s="134">
        <f t="shared" si="4"/>
        <v>0</v>
      </c>
      <c r="BR64" s="134">
        <f t="shared" si="4"/>
        <v>0</v>
      </c>
      <c r="BT64" s="134">
        <f t="shared" si="4"/>
        <v>0</v>
      </c>
      <c r="CL64" s="138" t="s">
        <v>523</v>
      </c>
      <c r="CX64" s="144"/>
      <c r="CY64" s="144"/>
      <c r="CZ64" s="144"/>
      <c r="DA64" s="143">
        <f>IFERROR(VALUE(MID(D64,1,2)),"")</f>
        <v>6</v>
      </c>
      <c r="DB64" s="143">
        <f>IFERROR(VALUE(MID(F64,1,2)),"")</f>
        <v>8</v>
      </c>
      <c r="DC64" s="143">
        <f>IFERROR(VALUE(MID(H64,1,2)),"")</f>
        <v>9</v>
      </c>
      <c r="DD64" s="143">
        <f>IFERROR(VALUE(MID(J64,1,2)),"")</f>
        <v>10</v>
      </c>
      <c r="DE64" s="143">
        <f>IFERROR(VALUE(MID(L64,1,2)),"")</f>
        <v>11</v>
      </c>
      <c r="DF64" s="143">
        <f>IFERROR(VALUE(MID(N64,1,2)),"")</f>
        <v>12</v>
      </c>
      <c r="DG64" s="143">
        <f>IFERROR(VALUE(MID(P64,1,2)),"")</f>
        <v>12</v>
      </c>
      <c r="DH64" s="143">
        <f>IFERROR(VALUE(MID(R64,1,2)),"")</f>
        <v>14</v>
      </c>
      <c r="DI64" s="143">
        <f>IFERROR(VALUE(MID(T64,1,2)),"")</f>
        <v>15</v>
      </c>
      <c r="DJ64" s="143">
        <f>IFERROR(VALUE(MID(V64,1,2)),"")</f>
        <v>16</v>
      </c>
      <c r="DK64" s="143" t="str">
        <f>IFERROR(VALUE(MID(X64,1,2)),"")</f>
        <v/>
      </c>
      <c r="DL64" s="143" t="str">
        <f>IFERROR(VALUE(MID(Z64,1,2)),"")</f>
        <v/>
      </c>
      <c r="DM64" s="143" t="str">
        <f>IFERROR(VALUE(MID(AB64,1,2)),"")</f>
        <v/>
      </c>
      <c r="DN64" s="143" t="str">
        <f>IFERROR(VALUE(MID(AD64,1,2)),"")</f>
        <v/>
      </c>
      <c r="DO64" s="143" t="str">
        <f>IFERROR(VALUE(MID(AF64,1,2)),"")</f>
        <v/>
      </c>
      <c r="DP64" s="143" t="str">
        <f>IFERROR(VALUE(MID(AH64,1,2)),"")</f>
        <v/>
      </c>
      <c r="DQ64" s="144"/>
    </row>
    <row r="65" spans="2:122">
      <c r="B65" s="134">
        <v>1</v>
      </c>
      <c r="C65" s="135" t="s">
        <v>582</v>
      </c>
      <c r="D65" s="134" t="str">
        <f>'Descripcion Actividades'!C14</f>
        <v>3 Algo complejas</v>
      </c>
      <c r="E65" s="134">
        <v>2</v>
      </c>
      <c r="F65" s="134" t="str">
        <f>'Descripcion Actividades'!C40</f>
        <v>4 Las actividades de transporte son inherentes al cumplimiento del objeto contractual.</v>
      </c>
      <c r="G65" s="134">
        <v>6</v>
      </c>
      <c r="H65" s="145" t="str">
        <f>'Descripcion Actividades'!C51</f>
        <v>1 El contrato no contempla actividades de manipulación y/o suministro de alimentos.</v>
      </c>
      <c r="I65" s="145">
        <v>3</v>
      </c>
      <c r="J65" s="146" t="str">
        <f>'Descripcion Actividades'!C55</f>
        <v>1 El contrato no contempla actividades de manipulación y/o suministro de medicamentos.</v>
      </c>
      <c r="K65" s="146">
        <v>3</v>
      </c>
      <c r="L65" s="134" t="str">
        <f>'Descripcion Actividades'!C63</f>
        <v>1 Todos los materiales e insumos requeridos son de amplia disponibilidad y accesibilidad.</v>
      </c>
      <c r="M65" s="134">
        <v>4</v>
      </c>
      <c r="N65" s="134" t="str">
        <f>'Descripcion Actividades'!C81</f>
        <v>1 El suministro de agua no es relevante para la ejecución del contrato.</v>
      </c>
      <c r="O65" s="134">
        <v>2</v>
      </c>
      <c r="P65" s="134" t="str">
        <f>'Descripcion Actividades'!C97</f>
        <v>1 No se requiere servicio de audiovisuales en el contrato</v>
      </c>
      <c r="Q65" s="134">
        <v>7</v>
      </c>
      <c r="R65" s="134" t="str">
        <f>'Descripcion Actividades'!C118</f>
        <v>2 Las máquinas, equipos y vehículos son de uso común y su disponibilidad es amplia.</v>
      </c>
      <c r="S65" s="134">
        <v>6</v>
      </c>
      <c r="T65" s="134" t="str">
        <f>'Descripcion Actividades'!C123</f>
        <v>4 El contrato contempla una cantidad apreciable de actividades de campo especializadas y/o complejas.</v>
      </c>
      <c r="U65" s="134">
        <v>2</v>
      </c>
      <c r="V65" s="134" t="str">
        <f>'Descripcion Actividades'!C131</f>
        <v>1 El contrato no contempla actividades de obra civil.</v>
      </c>
      <c r="W65" s="134">
        <v>2</v>
      </c>
      <c r="AM65" s="134" t="str">
        <f t="shared" si="21"/>
        <v>3</v>
      </c>
      <c r="AN65" s="134">
        <f t="shared" si="6"/>
        <v>2</v>
      </c>
      <c r="AO65" s="134" t="str">
        <f t="shared" si="22"/>
        <v>4</v>
      </c>
      <c r="AP65" s="134">
        <f t="shared" si="7"/>
        <v>6</v>
      </c>
      <c r="AQ65" s="145" t="str">
        <f>MID(H65,1,1)</f>
        <v>1</v>
      </c>
      <c r="AR65" s="134">
        <f t="shared" si="1"/>
        <v>3</v>
      </c>
      <c r="AS65" s="146" t="str">
        <f>MID(J65,1,1)</f>
        <v>1</v>
      </c>
      <c r="AT65" s="134">
        <f t="shared" si="1"/>
        <v>3</v>
      </c>
      <c r="AU65" s="134" t="str">
        <f>MID(L65,1,1)</f>
        <v>1</v>
      </c>
      <c r="AV65" s="134">
        <f t="shared" si="1"/>
        <v>4</v>
      </c>
      <c r="AW65" s="134" t="str">
        <f t="shared" ref="AW65:AW72" si="86">MID(N65,1,1)</f>
        <v>1</v>
      </c>
      <c r="AX65" s="134">
        <f t="shared" si="1"/>
        <v>2</v>
      </c>
      <c r="AY65" s="134" t="str">
        <f>MID(P65,1,1)</f>
        <v>1</v>
      </c>
      <c r="AZ65" s="134">
        <f t="shared" si="2"/>
        <v>7</v>
      </c>
      <c r="BA65" s="134" t="str">
        <f>MID(R65,1,1)</f>
        <v>2</v>
      </c>
      <c r="BB65" s="134">
        <f t="shared" si="2"/>
        <v>6</v>
      </c>
      <c r="BC65" s="134" t="str">
        <f>MID(T65,1,1)</f>
        <v>4</v>
      </c>
      <c r="BD65" s="134">
        <f t="shared" si="2"/>
        <v>2</v>
      </c>
      <c r="BE65" s="134" t="str">
        <f t="shared" ref="BE65" si="87">MID(V65,1,1)</f>
        <v>1</v>
      </c>
      <c r="BF65" s="134">
        <f t="shared" si="2"/>
        <v>2</v>
      </c>
      <c r="BH65" s="134">
        <f t="shared" si="3"/>
        <v>0</v>
      </c>
      <c r="BJ65" s="134">
        <f t="shared" si="3"/>
        <v>0</v>
      </c>
      <c r="BL65" s="134">
        <f t="shared" si="3"/>
        <v>0</v>
      </c>
      <c r="BN65" s="134">
        <f t="shared" si="3"/>
        <v>0</v>
      </c>
      <c r="BP65" s="134">
        <f t="shared" si="4"/>
        <v>0</v>
      </c>
      <c r="BR65" s="134">
        <f t="shared" si="4"/>
        <v>0</v>
      </c>
      <c r="BT65" s="134">
        <f t="shared" si="4"/>
        <v>0</v>
      </c>
      <c r="BV65" s="134">
        <f t="shared" si="14"/>
        <v>3</v>
      </c>
      <c r="BW65" s="134">
        <f>VALUE(AO65)</f>
        <v>4</v>
      </c>
      <c r="BX65" s="145">
        <f>VALUE(AQ65)</f>
        <v>1</v>
      </c>
      <c r="BY65" s="146">
        <f t="shared" si="42"/>
        <v>1</v>
      </c>
      <c r="BZ65" s="134">
        <f>VALUE(AU65)</f>
        <v>1</v>
      </c>
      <c r="CA65" s="134">
        <f t="shared" ref="CA65:CA72" si="88">VALUE(AW65)</f>
        <v>1</v>
      </c>
      <c r="CB65" s="134">
        <f>VALUE(AY65)</f>
        <v>1</v>
      </c>
      <c r="CC65" s="134">
        <f>VALUE(BA65)</f>
        <v>2</v>
      </c>
      <c r="CD65" s="134">
        <f>VALUE(BC65)</f>
        <v>4</v>
      </c>
      <c r="CE65" s="134">
        <f t="shared" ref="CE65" si="89">VALUE(BE65)</f>
        <v>1</v>
      </c>
      <c r="CL65" s="142"/>
      <c r="CX65" s="144"/>
      <c r="CY65" s="144"/>
      <c r="CZ65" s="144"/>
      <c r="DA65" s="134">
        <f>IF(AN65=1,AM65,1)*IF(AN66=1,AM66,1)*IF(AN67=1,AM67,1)*IF(AN68=1,AM68,1)*IF(AN69=1,AM69,1)*IF(AN70=1,AM70,1)*IF(AN71=1,AM71,1)*IF(AN72=1,AM72,1)</f>
        <v>1</v>
      </c>
      <c r="DB65" s="134">
        <f>IF(AP65=1,AO65,1)*IF(AP66=1,AO66,1)*IF(AP67=1,AO67,1)*IF(AP68=1,AO68,1)*IF(AP69=1,AO69,1)*IF(BV70=1,AN70,1)*IF(BV71=1,AN71,1)*IF(BV72=1,AN72,1)</f>
        <v>1</v>
      </c>
      <c r="DC65" s="134">
        <f>IF(AR65=1,AQ65,1)*IF(AR66=1,AQ66,1)*IF(AR67=1,AQ67,1)*IF(AR68=1,AQ68,1)*IF(AR69=1,AQ69,1)*IF(AR70=1,AQ70,1)*IF(AR71=1,AQ71,1)*IF(AR72=1,AQ72,1)</f>
        <v>1</v>
      </c>
      <c r="DD65" s="134">
        <f>IF(AT65=1,AS65,1)*IF(AT66=1,AS66,1)*IF(AT67=1,AS67,1)*IF(AT68=1,AS68,1)*IF(AT69=1,AS69,1)*IF(AT70=1,AS70,1)*IF(AT71=1,AS71,1)*IF(AT72=1,AS72,1)</f>
        <v>1</v>
      </c>
      <c r="DE65" s="134">
        <f>IF(AV65=1,AU65,1)*IF(AV66=1,AU66,1)*IF(AV67=1,AU67,1)*IF(AV68=1,AU68,1)*IF(AV69=1,AU69,1)*IF(AV70=1,AU70,1)*IF(AV71=1,AU71,1)*IF(AV72=1,AU72,1)</f>
        <v>1</v>
      </c>
      <c r="DF65" s="134">
        <f>IF(AX65=1,AW65,1)*IF(AX66=1,AW66,1)*IF(AX67=1,AW67,1)*IF(AX68=1,AW68,1)*IF(AX69=1,AW69,1)*IF(AX70=1,AW70,1)*IF(AX71=1,AW71,1)*IF(BZ72=1,AV72,1)</f>
        <v>16</v>
      </c>
      <c r="DG65" s="134">
        <f>IF(AZ65=1,AY65,1)*IF(AZ66=1,AY66,1)*IF(AZ67=1,AY67,1)*IF(AZ68=1,AY68,1)*IF(AZ69=1,AY69,1)*IF(AZ70=1,AY70,1)*IF(AZ71=1,AY71,1)*IF(AZ72=1,AY72,1)</f>
        <v>1</v>
      </c>
      <c r="DH65" s="134">
        <f>IF(BB65=1,BA65,1)*IF(BB66=1,BA66,1)*IF(BB67=1,BA67,1)*IF(BB68=1,BA68,1)*IF(BB69=1,BA69,1)*IF(BB70=1,BA70,1)*IF(BB71=1,BA71,1)*IF(BB72=1,BA72,1)</f>
        <v>1</v>
      </c>
      <c r="DI65" s="134">
        <f>IF(BD65=1,BC65,1)*IF(BD66=1,BC66,1)*IF(BD67=1,BC67,1)*IF(BD68=1,BC68,1)*IF(BD69=1,BC69,1)*IF(BD70=1,BC70,1)*IF(BD71=1,BC71,1)*IF(BD72=1,BC72,1)</f>
        <v>1</v>
      </c>
      <c r="DJ65" s="134">
        <f>IF(BF65=1,BE65,1)*IF(BF66=1,BE66,1)*IF(BF67=1,BE67,1)*IF(BF68=1,BE68,1)*IF(BF69=1,BE69,1)*IF(BF70=1,BE70,1)*IF(BF71=1,BE71,1)*IF(BF72=1,BE72,1)</f>
        <v>1</v>
      </c>
      <c r="DK65" s="134">
        <f>IF(BH65=1,BG65,1)*IF(BH66=1,BG66,1)*IF(BH67=1,BG67,1)*IF(BH68=1,BG68,1)*IF(BH69=1,BG69,1)*IF(BH70=1,BG70,1)*IF(BH71=1,BG71,1)</f>
        <v>1</v>
      </c>
      <c r="DL65" s="134">
        <f>IF(BJ65=1,BI65,1)*IF(BJ66=1,BI66,1)*IF(BJ67=1,BI67,1)*IF(BJ68=1,BI68,1)*IF(BJ69=1,BI69,1)*IF(BJ70=1,BI70,1)*IF(BJ71=1,BI71,1)*IF(BJ72=1,BI72,1)</f>
        <v>1</v>
      </c>
      <c r="DM65" s="134">
        <f>IF(BL65=1,BK65,1)*IF(BL66=1,BK66,1)*IF(BL67=1,BK67,1)*IF(BL68=1,BK68,1)*IF(BL69=1,BK69,1)*IF(BL70=1,BK70,1)*IF(BL71=1,BK71,1)*IF(BL72=1,BK72,1)</f>
        <v>1</v>
      </c>
      <c r="DN65" s="134">
        <f>IF(BN65=1,BM65,1)*IF(BN66=1,BM66,1)*IF(BN67=1,BM67,1)*IF(BN68=1,BM68,1)*IF(BN69=1,BM69,1)*IF(BN70=1,BM70,1)*IF(BN71=1,BM71,1)*IF(BN72=1,BM72,1)</f>
        <v>1</v>
      </c>
      <c r="DO65" s="134">
        <f>IF(BP65=1,BO65,1)*IF(BP66=1,BO66,1)*IF(BP67=1,BO67,1)*IF(BP68=1,BO68,1)*IF(BP69=1,BO69,1)*IF(BP70=1,BO70,1)*IF(BP71=1,BO71,1)*IF(BP72=1,BO72,1)</f>
        <v>1</v>
      </c>
      <c r="DP65" s="134">
        <f>IF(BR65=1,BQ65,1)*IF(BR66=1,BQ66,1)*IF(BR67=1,BQ67,1)*IF(BR68=1,BQ68,1)*IF(BR69=1,BQ69,1)*IF(BR70=1,BQ70,1)*IF(BR71=1,BQ71,1)*IF(BR72=1,BQ72,1)</f>
        <v>1</v>
      </c>
      <c r="DQ65" s="144">
        <f t="shared" ref="DQ65:DQ72" si="90">PRODUCT(DA65:DP65)</f>
        <v>16</v>
      </c>
      <c r="DR65" s="134">
        <f>IF((DQ65-MAX(DQ65:DQ72))=0,B65,IF((DQ66-MAX(DQ65:DQ72))=0,B66,IF((DQ67-MAX(DQ65:DQ72))=0,B67,IF((DQ68-MAX(DQ65:DQ72))=0,B68,IF((DQ69-MAX(DQ65:DQ72))=0,B69,IF((DQ70-MAX(DQ65:DQ72))=0,B70,IF((DQ71-MAX(DQ65:DQ72))=0,B71,B72)))))))</f>
        <v>6</v>
      </c>
    </row>
    <row r="66" spans="2:122">
      <c r="B66" s="134">
        <v>2</v>
      </c>
      <c r="C66" s="135" t="s">
        <v>583</v>
      </c>
      <c r="D66" s="134" t="str">
        <f>'Descripcion Actividades'!C16</f>
        <v>3 Se requiere experiencia pero es común encontrarla</v>
      </c>
      <c r="E66" s="134">
        <v>2</v>
      </c>
      <c r="F66" s="134" t="str">
        <f>'Descripcion Actividades'!C42</f>
        <v>3 Las actividades de transporte son frecuentes y periódicas</v>
      </c>
      <c r="G66" s="134">
        <v>6</v>
      </c>
      <c r="H66" s="134" t="str">
        <f>'Descripcion Actividades'!C53</f>
        <v>1 Nada Relevante</v>
      </c>
      <c r="I66" s="134">
        <v>3</v>
      </c>
      <c r="J66" s="146" t="str">
        <f>'Descripcion Actividades'!C53</f>
        <v>1 Nada Relevante</v>
      </c>
      <c r="K66" s="146">
        <v>3</v>
      </c>
      <c r="L66" s="134" t="str">
        <f>'Descripcion Actividades'!C65</f>
        <v>1 Hay múltiples fuentes para la consecusión de los materiales e insumos.</v>
      </c>
      <c r="M66" s="134">
        <v>4</v>
      </c>
      <c r="N66" s="134" t="str">
        <f>'Descripcion Actividades'!C83</f>
        <v>2 Se cuenta con red de suministro de energía eléctrica y está disponible todo el tiempo.</v>
      </c>
      <c r="O66" s="134">
        <v>7</v>
      </c>
      <c r="P66" s="134" t="str">
        <f>'Descripcion Actividades'!C101</f>
        <v>2 Se requieren algunos servicios sanitarios y su disponibilidad es amplia.</v>
      </c>
      <c r="Q66" s="134">
        <v>8</v>
      </c>
      <c r="T66" s="134" t="str">
        <f>'Descripcion Actividades'!C125</f>
        <v>2 El lugar para la ejecución del contrato es de fácil acceso y pero los tiempos para acceder pueden variar.</v>
      </c>
      <c r="U66" s="134">
        <v>6</v>
      </c>
      <c r="V66" s="134" t="str">
        <f>'Descripcion Actividades'!C133</f>
        <v>1 Se contempla un único frente de obra.</v>
      </c>
      <c r="W66" s="134">
        <v>6</v>
      </c>
      <c r="AM66" s="134" t="str">
        <f t="shared" si="21"/>
        <v>3</v>
      </c>
      <c r="AN66" s="134">
        <f t="shared" si="6"/>
        <v>2</v>
      </c>
      <c r="AO66" s="134" t="str">
        <f t="shared" si="22"/>
        <v>3</v>
      </c>
      <c r="AP66" s="134">
        <f t="shared" si="7"/>
        <v>6</v>
      </c>
      <c r="AQ66" s="145" t="str">
        <f>MID(H66,1,1)</f>
        <v>1</v>
      </c>
      <c r="AR66" s="134">
        <f t="shared" si="1"/>
        <v>3</v>
      </c>
      <c r="AS66" s="146" t="str">
        <f>MID(J66,1,1)</f>
        <v>1</v>
      </c>
      <c r="AT66" s="134">
        <f t="shared" si="1"/>
        <v>3</v>
      </c>
      <c r="AU66" s="134" t="str">
        <f>MID(L66,1,1)</f>
        <v>1</v>
      </c>
      <c r="AV66" s="134">
        <f t="shared" si="1"/>
        <v>4</v>
      </c>
      <c r="AW66" s="134" t="str">
        <f t="shared" si="86"/>
        <v>2</v>
      </c>
      <c r="AX66" s="134">
        <f t="shared" si="1"/>
        <v>7</v>
      </c>
      <c r="AY66" s="134" t="str">
        <f t="shared" ref="AY66:AY68" si="91">MID(P66,1,1)</f>
        <v>2</v>
      </c>
      <c r="AZ66" s="134">
        <f t="shared" si="2"/>
        <v>8</v>
      </c>
      <c r="BB66" s="134">
        <f t="shared" si="2"/>
        <v>0</v>
      </c>
      <c r="BC66" s="134" t="str">
        <f>MID(T66,1,1)</f>
        <v>2</v>
      </c>
      <c r="BD66" s="134">
        <f t="shared" si="2"/>
        <v>6</v>
      </c>
      <c r="BE66" s="134" t="str">
        <f>MID(V66,1,1)</f>
        <v>1</v>
      </c>
      <c r="BF66" s="134">
        <f t="shared" si="2"/>
        <v>6</v>
      </c>
      <c r="BH66" s="134">
        <f t="shared" si="3"/>
        <v>0</v>
      </c>
      <c r="BJ66" s="134">
        <f t="shared" si="3"/>
        <v>0</v>
      </c>
      <c r="BL66" s="134">
        <f t="shared" si="3"/>
        <v>0</v>
      </c>
      <c r="BN66" s="134">
        <f t="shared" si="3"/>
        <v>0</v>
      </c>
      <c r="BP66" s="134">
        <f t="shared" si="4"/>
        <v>0</v>
      </c>
      <c r="BR66" s="134">
        <f t="shared" si="4"/>
        <v>0</v>
      </c>
      <c r="BT66" s="134">
        <f t="shared" si="4"/>
        <v>0</v>
      </c>
      <c r="BV66" s="134">
        <f t="shared" si="14"/>
        <v>3</v>
      </c>
      <c r="BW66" s="134">
        <f>VALUE(AO66)</f>
        <v>3</v>
      </c>
      <c r="BX66" s="145">
        <f>VALUE(AQ66)</f>
        <v>1</v>
      </c>
      <c r="BY66" s="146">
        <f t="shared" si="42"/>
        <v>1</v>
      </c>
      <c r="BZ66" s="134">
        <f>VALUE(AU66)</f>
        <v>1</v>
      </c>
      <c r="CA66" s="134">
        <f t="shared" si="88"/>
        <v>2</v>
      </c>
      <c r="CB66" s="134">
        <f t="shared" ref="CB66:CB68" si="92">VALUE(AY66)</f>
        <v>2</v>
      </c>
      <c r="CD66" s="134">
        <f>VALUE(BC66)</f>
        <v>2</v>
      </c>
      <c r="CE66" s="134">
        <f>VALUE(BE66)</f>
        <v>1</v>
      </c>
      <c r="CL66" s="142"/>
      <c r="CX66" s="144"/>
      <c r="CY66" s="144"/>
      <c r="CZ66" s="144"/>
      <c r="DA66" s="134">
        <f>IF(AN65=2,AM65,1)*IF(AN66=2,AM66,1)*IF(AN67=2,AM67,1)*IF(AN68=2,AM68,1)*IF(AN69=2,AM69,1)*IF(AN70=2,AM70,1)*IF(AN71=2,AM71,1)*IF(AN72=2,AM72,1)</f>
        <v>9</v>
      </c>
      <c r="DB66" s="134">
        <f>IF(AP65=2,AO65,1)*IF(AP66=2,AO66,1)*IF(AP67=2,AO67,1)*IF(AP68=2,AO68,1)*IF(AP69=2,AO69,1)*IF(BV70=2,AN70,1)*IF(BV71=2,AN71,1)*IF(BV72=2,AN72,1)</f>
        <v>1</v>
      </c>
      <c r="DC66" s="134">
        <f>IF(AR65=2,AQ65,1)*IF(AR66=2,AQ66,1)*IF(AR67=2,AQ67,1)*IF(AR68=2,AQ68,1)*IF(AR69=2,AQ69,1)*IF(AR70=2,AQ70,1)*IF(AR71=2,AQ71,1)*IF(AR72=2,AQ72,1)</f>
        <v>1</v>
      </c>
      <c r="DD66" s="134">
        <f>IF(AT65=2,AS65,1)*IF(AT66=2,AS66,1)*IF(AT67=2,AS67,1)*IF(AT68=2,AS68,1)*IF(AT69=2,AS69,1)*IF(AT70=2,AS70,1)*IF(AT71=2,AS71,1)*IF(AT72=2,AS72,1)</f>
        <v>1</v>
      </c>
      <c r="DE66" s="134">
        <f>IF(AV65=2,AU65,1)*IF(AV66=2,AU66,1)*IF(AV67=2,AU67,1)*IF(AV68=2,AU68,1)*IF(AV69=2,AU69,1)*IF(AV70=2,AU70,1)*IF(AV71=2,AU71,1)*IF(AV72=2,AU72,1)</f>
        <v>1</v>
      </c>
      <c r="DF66" s="134">
        <f>IF(AX65=2,AW65,1)*IF(AX66=2,AW66,1)*IF(AX67=2,AW67,1)*IF(AX68=2,AW68,1)*IF(AX69=2,AW69,1)*IF(AX70=2,AW70,1)*IF(AX71=2,AW71,1)*IF(BZ72=2,AV72,1)</f>
        <v>25</v>
      </c>
      <c r="DG66" s="134">
        <f>IF(AZ65=2,AY65,1)*IF(AZ66=2,AY66,1)*IF(AZ67=2,AY67,1)*IF(AZ68=2,AY68,1)*IF(AZ69=2,AY69,1)*IF(AZ70=2,AY70,1)*IF(AZ71=2,AY71,1)*IF(AZ72=2,AY72,1)</f>
        <v>1</v>
      </c>
      <c r="DH66" s="134">
        <f>IF(BB65=2,BA65,1)*IF(BB66=2,BA66,1)*IF(BB67=2,BA67,1)*IF(BB68=2,BA68,1)*IF(BB69=2,BA69,1)*IF(BB70=2,BA70,1)*IF(BB71=2,BA71,1)*IF(BB72=2,BA72,1)</f>
        <v>1</v>
      </c>
      <c r="DI66" s="134">
        <f>IF(BD65=2,BC65,1)*IF(BD66=2,BC66,1)*IF(BD67=2,BC67,1)*IF(BD68=2,BC68,1)*IF(BD69=2,BC69,1)*IF(BD70=2,BC70,1)*IF(BD71=2,BC71,1)*IF(BD72=2,BC72,1)</f>
        <v>4</v>
      </c>
      <c r="DJ66" s="134">
        <f>IF(BF65=2,BE65,1)*IF(BF66=2,BE66,1)*IF(BF67=2,BE67,1)*IF(BF68=2,BE68,1)*IF(BF69=2,BE69,1)*IF(BF70=2,BE70,1)*IF(BF71=2,BE71,1)*IF(BF72=2,BE72,1)</f>
        <v>1</v>
      </c>
      <c r="DK66" s="134">
        <f>IF(BH65=2,BG65,1)*IF(BH66=2,BG66,1)*IF(BH67=2,BG67,1)*IF(BH68=2,BG68,1)*IF(BH69=2,BG69,1)*IF(BH70=2,BG70,1)*IF(BH71=2,BG71,1)*IF(BH72=2,BG72,1)</f>
        <v>1</v>
      </c>
      <c r="DL66" s="134">
        <f>IF(BJ65=2,BI65,1)*IF(BJ66=2,BI66,1)*IF(BJ67=2,BI67,1)*IF(BJ68=2,BI68,1)*IF(BJ69=2,BI69,1)*IF(BJ70=2,BI70,1)*IF(BJ71=2,BI71,1)*IF(BJ72=2,BI72,1)</f>
        <v>1</v>
      </c>
      <c r="DM66" s="134">
        <f>IF(BL65=2,BK65,1)*IF(BL66=2,BK66,1)*IF(BL67=2,BK67,1)*IF(BL68=2,BK68,1)*IF(BL69=2,BK69,1)*IF(BL70=2,BK70,1)*IF(BL71=2,BK71,1)*IF(BL72=2,BK72,1)</f>
        <v>1</v>
      </c>
      <c r="DN66" s="134">
        <f>IF(BN65=2,BM65,1)*IF(BN66=2,BM66,1)*IF(BN67=2,BM67,1)*IF(BN68=2,BM68,1)*IF(BN69=2,BM69,1)*IF(BN70=2,BM70,1)*IF(BN71=2,BM71,1)*IF(BN72=2,BM72,1)</f>
        <v>1</v>
      </c>
      <c r="DO66" s="134">
        <f>IF(BP65=2,BO65,1)*IF(BP66=2,BO66,1)*IF(BP67=2,BO67,1)*IF(BP68=2,BO68,1)*IF(BP69=2,BO69,1)*IF(BP70=2,BO70,1)*IF(BP71=2,BO71,1)*IF(BP72=2,BO72,1)</f>
        <v>1</v>
      </c>
      <c r="DP66" s="134">
        <f>IF(BR65=2,BQ65,1)*IF(BR66=2,BQ66,1)*IF(BR67=2,BQ67,1)*IF(BR68=2,BQ68,1)*IF(BR69=2,BQ69,1)*IF(BR70=2,BQ70,1)*IF(BR71=2,BQ71,1)*IF(BR72=2,BQ72,1)</f>
        <v>1</v>
      </c>
      <c r="DQ66" s="144">
        <f t="shared" si="90"/>
        <v>900</v>
      </c>
    </row>
    <row r="67" spans="2:122">
      <c r="B67" s="134">
        <v>3</v>
      </c>
      <c r="C67" s="135" t="s">
        <v>584</v>
      </c>
      <c r="D67" s="134" t="str">
        <f>'Descripcion Actividades'!C18</f>
        <v>1 El proceso es de común conocimiento no tiene restricciones de uso.</v>
      </c>
      <c r="E67" s="134">
        <v>2</v>
      </c>
      <c r="F67" s="134" t="str">
        <f>'Descripcion Actividades'!C44</f>
        <v>4 Es necesario contratar servicios exculsivos de transporte</v>
      </c>
      <c r="G67" s="134">
        <v>6</v>
      </c>
      <c r="L67" s="134" t="str">
        <f>'Descripcion Actividades'!C67</f>
        <v>1 No se requiere recorrer trayectos superiores a 5 kilómetros para el aprovisionamiento de materiales e insumos.</v>
      </c>
      <c r="M67" s="134">
        <v>4</v>
      </c>
      <c r="N67" s="134" t="str">
        <f>'Descripcion Actividades'!C85</f>
        <v>1 El suministro de gas no es relevante para la ejecución del contrato.</v>
      </c>
      <c r="O67" s="134">
        <v>5</v>
      </c>
      <c r="P67" s="134" t="str">
        <f>'Descripcion Actividades'!C103</f>
        <v>2 Se requieren algunos ensayos de laboratorio y su disponibilidad es amplia.</v>
      </c>
      <c r="Q67" s="134">
        <v>8</v>
      </c>
      <c r="T67" s="134" t="str">
        <f>'Descripcion Actividades'!C127</f>
        <v>3 La ejecución del contrato se hace en lugares dispersos en un mismo departamento.</v>
      </c>
      <c r="U67" s="134">
        <v>6</v>
      </c>
      <c r="V67" s="134" t="str">
        <f>'Descripcion Actividades'!C135</f>
        <v>2 El lugar para la ejecución del contrato es de fácil acceso y pero los tiempos para acceder pueden variar.</v>
      </c>
      <c r="W67" s="134">
        <v>6</v>
      </c>
      <c r="AM67" s="134" t="str">
        <f t="shared" si="21"/>
        <v>1</v>
      </c>
      <c r="AN67" s="134">
        <f t="shared" si="6"/>
        <v>2</v>
      </c>
      <c r="AO67" s="134" t="str">
        <f t="shared" si="22"/>
        <v>4</v>
      </c>
      <c r="AP67" s="134">
        <f t="shared" si="7"/>
        <v>6</v>
      </c>
      <c r="AR67" s="134">
        <f t="shared" si="1"/>
        <v>0</v>
      </c>
      <c r="AT67" s="134">
        <f t="shared" si="1"/>
        <v>0</v>
      </c>
      <c r="AU67" s="134" t="str">
        <f>MID(L67,1,1)</f>
        <v>1</v>
      </c>
      <c r="AV67" s="134">
        <f t="shared" si="1"/>
        <v>4</v>
      </c>
      <c r="AW67" s="134" t="str">
        <f t="shared" si="86"/>
        <v>1</v>
      </c>
      <c r="AX67" s="134">
        <f t="shared" si="1"/>
        <v>5</v>
      </c>
      <c r="AY67" s="134" t="str">
        <f t="shared" si="91"/>
        <v>2</v>
      </c>
      <c r="AZ67" s="134">
        <f t="shared" si="2"/>
        <v>8</v>
      </c>
      <c r="BB67" s="134">
        <f t="shared" si="2"/>
        <v>0</v>
      </c>
      <c r="BC67" s="134" t="str">
        <f>MID(T67,1,1)</f>
        <v>3</v>
      </c>
      <c r="BD67" s="134">
        <f t="shared" si="2"/>
        <v>6</v>
      </c>
      <c r="BE67" s="134" t="str">
        <f>MID(V67,1,1)</f>
        <v>2</v>
      </c>
      <c r="BF67" s="134">
        <f t="shared" si="2"/>
        <v>6</v>
      </c>
      <c r="BH67" s="134">
        <f t="shared" si="3"/>
        <v>0</v>
      </c>
      <c r="BJ67" s="134">
        <f t="shared" si="3"/>
        <v>0</v>
      </c>
      <c r="BL67" s="134">
        <f t="shared" si="3"/>
        <v>0</v>
      </c>
      <c r="BN67" s="134">
        <f t="shared" si="3"/>
        <v>0</v>
      </c>
      <c r="BP67" s="134">
        <f t="shared" si="4"/>
        <v>0</v>
      </c>
      <c r="BR67" s="134">
        <f t="shared" si="4"/>
        <v>0</v>
      </c>
      <c r="BT67" s="134">
        <f t="shared" si="4"/>
        <v>0</v>
      </c>
      <c r="BV67" s="134">
        <f t="shared" si="14"/>
        <v>1</v>
      </c>
      <c r="BW67" s="134">
        <f>VALUE(AO67)</f>
        <v>4</v>
      </c>
      <c r="BZ67" s="134">
        <f>VALUE(AU67)</f>
        <v>1</v>
      </c>
      <c r="CA67" s="134">
        <f t="shared" si="88"/>
        <v>1</v>
      </c>
      <c r="CB67" s="134">
        <f t="shared" si="92"/>
        <v>2</v>
      </c>
      <c r="CD67" s="134">
        <f>VALUE(BC67)</f>
        <v>3</v>
      </c>
      <c r="CE67" s="134">
        <f>VALUE(BE67)</f>
        <v>2</v>
      </c>
      <c r="CL67" s="142"/>
      <c r="CX67" s="144"/>
      <c r="CY67" s="144"/>
      <c r="CZ67" s="144"/>
      <c r="DA67" s="134">
        <f>IF(AN65=3,AM65,1)*IF(AN66=3,AM66,1)*IF(AN67=3,AM67,1)*IF(AN68=3,AM68,1)*IF(AN69=3,AM69,1)*IF(AN70=3,AM70,1)*IF(AN71=3,AM71,1)*IF(AN72=3,AM72,1)</f>
        <v>1</v>
      </c>
      <c r="DB67" s="134">
        <f>IF(AP65=3,AO65,1)*IF(AP66=3,AO66,1)*IF(AP67=3,AO67,1)*IF(AP68=3,AO68,1)*IF(AP69=3,AO69,1)*IF(BV70=3,AN70,1)*IF(BV71=3,AN71,1)*IF(BV72=3,AN72,1)</f>
        <v>1</v>
      </c>
      <c r="DC67" s="134">
        <f>IF(AR65=3,AQ65,1)*IF(AR66=3,AQ66,1)*IF(AR67=3,AQ67,1)*IF(AR68=3,AQ68,1)*IF(AR69=3,AQ69,1)*IF(AR70=3,AQ70,1)*IF(AR71=3,AQ71,1)*IF(AR72=3,AQ72,1)</f>
        <v>1</v>
      </c>
      <c r="DD67" s="134">
        <f>IF(AT65=3,AS65,1)*IF(AT66=3,AS66,1)*IF(AT67=3,AS67,1)*IF(AT68=3,AS68,1)*IF(AT69=3,AS69,1)*IF(AT70=3,AS70,1)*IF(AT71=3,AS71,1)*IF(AT72=3,AS72,1)</f>
        <v>1</v>
      </c>
      <c r="DE67" s="134">
        <f>IF(AV65=3,AU65,1)*IF(AV66=3,AU66,1)*IF(AV67=3,AU67,1)*IF(AV68=3,AU68,1)*IF(AV69=3,AU69,1)*IF(AV70=3,AU70,1)*IF(AV71=3,AU71,1)*IF(AV72=3,AU72,1)</f>
        <v>1</v>
      </c>
      <c r="DF67" s="134">
        <f>IF(AX65=3,AW65,1)*IF(AX66=3,AW66,1)*IF(AX67=3,AW67,1)*IF(AX68=3,AW68,1)*IF(AX69=3,AW69,1)*IF(AX70=3,AW70,1)*IF(AX71=3,AW71,1)*IF(BZ72=3,AV72,1)</f>
        <v>1</v>
      </c>
      <c r="DG67" s="134">
        <f>IF(AZ65=3,AY65,1)*IF(AZ66=3,AY66,1)*IF(AZ67=3,AY67,1)*IF(AZ68=3,AY68,1)*IF(AZ69=3,AY69,1)*IF(AZ70=3,AY70,1)*IF(AZ71=3,AY71,1)*IF(AZ72=3,AY72,1)</f>
        <v>1</v>
      </c>
      <c r="DH67" s="134">
        <f>IF(BB65=3,BA65,1)*IF(BB66=3,BA66,1)*IF(BB67=3,BA67,1)*IF(BB68=3,BA68,1)*IF(BB69=3,BA69,1)*IF(BB70=3,BA70,1)*IF(BB71=3,BA71,1)*IF(BB72=3,BA72,1)</f>
        <v>1</v>
      </c>
      <c r="DI67" s="134">
        <f>IF(BD65=3,BC65,1)*IF(BD66=3,BC66,1)*IF(BD67=3,BC67,1)*IF(BD68=3,BC68,1)*IF(BD69=3,BC69,1)*IF(BD70=3,BC70,1)*IF(BD71=3,BC71,1)*IF(BD72=3,BC72,1)</f>
        <v>1</v>
      </c>
      <c r="DJ67" s="134">
        <f>IF(BF65=3,BE65,1)*IF(BF66=3,BE66,1)*IF(BF67=3,BE67,1)*IF(BF68=3,BE68,1)*IF(BF69=3,BE69,1)*IF(BF70=3,BE70,1)*IF(BF71=3,BE71,1)*IF(BF72=3,BE72,1)</f>
        <v>1</v>
      </c>
      <c r="DK67" s="134">
        <f>IF(BH65=3,BG65,1)*IF(BH66=3,BG66,1)*IF(BH67=3,BG67,1)*IF(BH68=3,BG68,1)*IF(BH69=3,BG69,1)*IF(BH70=3,BG70,1)*IF(BH71=3,BG71,1)*IF(BH72=3,BG72,1)</f>
        <v>1</v>
      </c>
      <c r="DL67" s="134">
        <f>IF(BJ65=3,BI65,1)*IF(BJ66=3,BI66,1)*IF(BJ67=3,BI67,1)*IF(BJ68=3,BI68,1)*IF(BJ69=3,BI69,1)*IF(BJ70=3,BI70,1)*IF(BJ71=3,BI71,1)*IF(BJ72=3,BI72,1)</f>
        <v>1</v>
      </c>
      <c r="DM67" s="134">
        <f>IF(BL65=3,BK65,1)*IF(BL66=3,BK66,1)*IF(BL67=3,BK67,1)*IF(BL68=3,BK68,1)*IF(BL69=3,BK69,1)*IF(BL70=3,BK70,1)*IF(BL71=3,BK71,1)*IF(BL72=3,BK72,1)</f>
        <v>1</v>
      </c>
      <c r="DN67" s="134">
        <f>IF(BN65=3,BM65,1)*IF(BN66=3,BM66,1)*IF(BN67=3,BM67,1)*IF(BN68=3,BM68,1)*IF(BN69=3,BM69,1)*IF(BN70=3,BM70,1)*IF(BN71=3,BM71,1)*IF(BN72=3,BM72,1)</f>
        <v>1</v>
      </c>
      <c r="DO67" s="134">
        <f>IF(BP65=3,BO65,1)*IF(BP66=3,BO66,1)*IF(BP67=3,BO67,1)*IF(BP68=3,BO68,1)*IF(BP69=3,BO69,1)*IF(BP70=3,BO70,1)*IF(BP71=3,BO71,1)*IF(BP72=3,BO72,1)</f>
        <v>1</v>
      </c>
      <c r="DP67" s="134">
        <f>IF(BR65=3,BQ65,1)*IF(BR66=3,BQ66,1)*IF(BR67=3,BQ67,1)*IF(BR68=3,BQ68,1)*IF(BR69=3,BQ69,1)*IF(BR70=3,BQ70,1)*IF(BR71=3,BQ71,1)*IF(BR72=3,BQ72,1)</f>
        <v>1</v>
      </c>
      <c r="DQ67" s="144">
        <f t="shared" si="90"/>
        <v>1</v>
      </c>
    </row>
    <row r="68" spans="2:122">
      <c r="B68" s="134">
        <v>4</v>
      </c>
      <c r="C68" s="135" t="s">
        <v>585</v>
      </c>
      <c r="F68" s="134" t="str">
        <f>'Descripcion Actividades'!C46</f>
        <v>1 Se requiere una sola modalidad de transporte</v>
      </c>
      <c r="G68" s="134">
        <v>6</v>
      </c>
      <c r="L68" s="134" t="str">
        <f>'Descripcion Actividades'!C73</f>
        <v>1 Los materiales e insumos son todos de origen nacional.</v>
      </c>
      <c r="M68" s="134">
        <v>4</v>
      </c>
      <c r="N68" s="134" t="str">
        <f>'Descripcion Actividades'!C87</f>
        <v>5 Se requiere aprovisionarse de medios de telecomunicación satelital.</v>
      </c>
      <c r="O68" s="134">
        <v>2</v>
      </c>
      <c r="P68" s="134" t="str">
        <f>'Descripcion Actividades'!C105</f>
        <v>1 No se requieren disposición de residuos o escombros.</v>
      </c>
      <c r="Q68" s="134">
        <v>6</v>
      </c>
      <c r="V68" s="134" t="str">
        <f>'Descripcion Actividades'!C137</f>
        <v>1 La obra contempla actividades a nivel de piso.</v>
      </c>
      <c r="W68" s="134">
        <v>6</v>
      </c>
      <c r="AN68" s="134">
        <f t="shared" si="6"/>
        <v>0</v>
      </c>
      <c r="AO68" s="134" t="str">
        <f t="shared" si="22"/>
        <v>1</v>
      </c>
      <c r="AP68" s="134">
        <f t="shared" si="7"/>
        <v>6</v>
      </c>
      <c r="AR68" s="134">
        <f t="shared" si="1"/>
        <v>0</v>
      </c>
      <c r="AT68" s="134">
        <f t="shared" si="1"/>
        <v>0</v>
      </c>
      <c r="AU68" s="134" t="str">
        <f>MID(L68,1,1)</f>
        <v>1</v>
      </c>
      <c r="AV68" s="134">
        <f t="shared" si="1"/>
        <v>4</v>
      </c>
      <c r="AW68" s="134" t="str">
        <f t="shared" si="86"/>
        <v>5</v>
      </c>
      <c r="AX68" s="134">
        <f t="shared" si="1"/>
        <v>2</v>
      </c>
      <c r="AY68" s="134" t="str">
        <f t="shared" si="91"/>
        <v>1</v>
      </c>
      <c r="AZ68" s="134">
        <f t="shared" si="2"/>
        <v>6</v>
      </c>
      <c r="BB68" s="134">
        <f t="shared" si="2"/>
        <v>0</v>
      </c>
      <c r="BD68" s="134">
        <f t="shared" si="2"/>
        <v>0</v>
      </c>
      <c r="BE68" s="134" t="str">
        <f>MID(V68,1,1)</f>
        <v>1</v>
      </c>
      <c r="BF68" s="134">
        <f t="shared" si="2"/>
        <v>6</v>
      </c>
      <c r="BH68" s="134">
        <f t="shared" si="3"/>
        <v>0</v>
      </c>
      <c r="BJ68" s="134">
        <f t="shared" si="3"/>
        <v>0</v>
      </c>
      <c r="BL68" s="134">
        <f t="shared" si="3"/>
        <v>0</v>
      </c>
      <c r="BN68" s="134">
        <f t="shared" si="3"/>
        <v>0</v>
      </c>
      <c r="BP68" s="134">
        <f t="shared" si="4"/>
        <v>0</v>
      </c>
      <c r="BR68" s="134">
        <f t="shared" si="4"/>
        <v>0</v>
      </c>
      <c r="BT68" s="134">
        <f t="shared" si="4"/>
        <v>0</v>
      </c>
      <c r="BW68" s="134">
        <f>VALUE(AO68)</f>
        <v>1</v>
      </c>
      <c r="BZ68" s="134">
        <f>VALUE(AU68)</f>
        <v>1</v>
      </c>
      <c r="CA68" s="134">
        <f t="shared" si="88"/>
        <v>5</v>
      </c>
      <c r="CB68" s="134">
        <f t="shared" si="92"/>
        <v>1</v>
      </c>
      <c r="CE68" s="134">
        <f>VALUE(BE68)</f>
        <v>1</v>
      </c>
      <c r="CL68" s="142"/>
      <c r="CX68" s="144"/>
      <c r="CY68" s="144"/>
      <c r="CZ68" s="144"/>
      <c r="DA68" s="134">
        <f>IF(AN65=4,AM65,1)*IF(AN66=4,AM66,1)*IF(AN67=4,AM67,1)*IF(AN68=4,AM68,1)*IF(AN69=4,AM69,1)*IF(AN70=4,AM70,1)*IF(AN71=4,AM71,1)*IF(AN72=4,AM72,1)</f>
        <v>1</v>
      </c>
      <c r="DB68" s="134">
        <f>IF(AP65=4,AO65,1)*IF(AP66=4,AO66,1)*IF(AP67=4,AO67,1)*IF(AP68=4,AO68,1)*IF(AP69=4,AO69,1)*IF(BV70=4,AN70,1)*IF(BV71=4,AN71,1)*IF(BV72=4,AN72,1)</f>
        <v>1</v>
      </c>
      <c r="DC68" s="134">
        <f>IF(AR65=4,AQ65,1)*IF(AR66=4,AQ66,1)*IF(AR67=4,AQ67,1)*IF(AR68=4,AQ68,1)*IF(AR69=4,AQ69,1)*IF(AR70=4,AQ70,1)*IF(AR71=4,AQ71,1)*IF(AR72=4,AQ72,1)</f>
        <v>1</v>
      </c>
      <c r="DD68" s="134">
        <f>IF(AT65=4,AS65,1)*IF(AT66=4,AS66,1)*IF(AT67=4,AS67,1)*IF(AT68=4,AS68,1)*IF(AT69=4,AS69,1)*IF(AT70=4,AS70,1)*IF(AT71=4,AS71,1)*IF(AT72=4,AS72,1)</f>
        <v>1</v>
      </c>
      <c r="DE68" s="134">
        <f>IF(AV65=4,AU65,1)*IF(AV66=4,AU66,1)*IF(AV67=4,AU67,1)*IF(AV68=4,AU68,1)*IF(AV69=4,AU69,1)*IF(AV70=4,AU70,1)*IF(AV71=4,AU71,1)*IF(AV72=4,AU72,1)</f>
        <v>1</v>
      </c>
      <c r="DF68" s="134">
        <f>IF(AX65=4,AW65,1)*IF(AX66=4,AW66,1)*IF(AX67=4,AW67,1)*IF(AX68=4,AW68,1)*IF(AX69=4,AW69,1)*IF(AX70=4,AW70,1)*IF(AX71=4,AW71,1)*IF(BZ72=4,AV72,1)</f>
        <v>1</v>
      </c>
      <c r="DG68" s="134">
        <f>IF(AZ65=4,AY65,1)*IF(AZ66=4,AY66,1)*IF(AZ67=4,AY67,1)*IF(AZ68=4,AY68,1)*IF(AZ69=4,AY69,1)*IF(AZ70=4,AY70,1)*IF(AZ71=4,AY71,1)*IF(AZ72=4,AY72,1)</f>
        <v>1</v>
      </c>
      <c r="DH68" s="134">
        <f>IF(BB65=4,BA65,1)*IF(BB66=4,BA66,1)*IF(BB67=4,BA67,1)*IF(BB68=4,BA68,1)*IF(BB69=4,BA69,1)*IF(BB70=4,BA70,1)*IF(BB71=4,BA71,1)*IF(BB72=4,BA72,1)</f>
        <v>1</v>
      </c>
      <c r="DI68" s="134">
        <f>IF(BD65=4,BC65,1)*IF(BD66=4,BC66,1)*IF(BD67=4,BC67,1)*IF(BD68=4,BC68,1)*IF(BD69=4,BC69,1)*IF(BD70=4,BC70,1)*IF(BD71=4,BC71,1)*IF(BD72=4,BC72,1)</f>
        <v>1</v>
      </c>
      <c r="DJ68" s="134">
        <f>IF(BF65=4,BE65,1)*IF(BF66=4,BE66,1)*IF(BF67=4,BE67,1)*IF(BF68=4,BE68,1)*IF(BF69=4,BE69,1)*IF(BF70=4,BE70,1)*IF(BF71=4,BE71,1)*IF(BF72=4,BE72,1)</f>
        <v>1</v>
      </c>
      <c r="DK68" s="134">
        <f>IF(BH65=4,BG65,1)*IF(BH66=4,BG66,1)*IF(BH67=4,BG67,1)*IF(BH68=4,BG68,1)*IF(BH69=4,BG69,1)*IF(BH70=4,BG70,1)*IF(BH71=4,BG71,1)*IF(BH72=4,BG72,1)</f>
        <v>1</v>
      </c>
      <c r="DL68" s="134">
        <f>IF(BJ65=4,BI65,1)*IF(BJ66=4,BI66,1)*IF(BJ67=4,BI67,1)*IF(BJ68=4,BI68,1)*IF(BJ69=4,BI69,1)*IF(BJ70=4,BI70,1)*IF(BJ71=4,BI71,1)*IF(BJ72=4,BI72,1)</f>
        <v>1</v>
      </c>
      <c r="DM68" s="134">
        <f>IF(BL65=4,BK65,1)*IF(BL66=4,BK66,1)*IF(BL67=4,BK67,1)*IF(BL68=4,BK68,1)*IF(BL69=4,BK69,1)*IF(BL70=4,BK70,1)*IF(BL71=4,BK71,1)*IF(BL72=4,BK72,1)</f>
        <v>1</v>
      </c>
      <c r="DN68" s="134">
        <f>IF(BN65=4,BM65,1)*IF(BN66=4,BM66,1)*IF(BN67=4,BM67,1)*IF(BN68=4,BM68,1)*IF(BN69=4,BM69,1)*IF(BN70=4,BM70,1)*IF(BN71=4,BM71,1)*IF(BN72=4,BM72,1)</f>
        <v>1</v>
      </c>
      <c r="DO68" s="134">
        <f>IF(BP65=4,BO65,1)*IF(BP66=4,BO66,1)*IF(BP67=4,BO67,1)*IF(BP68=4,BO68,1)*IF(BP69=4,BO69,1)*IF(BP70=4,BO70,1)*IF(BP71=4,BO71,1)*IF(BP72=4,BO72,1)</f>
        <v>1</v>
      </c>
      <c r="DP68" s="134">
        <f>IF(BR65=4,BQ65,1)*IF(BR66=4,BQ66,1)*IF(BR67=4,BQ67,1)*IF(BR68=4,BQ68,1)*IF(BR69=4,BQ69,1)*IF(BR70=4,BQ70,1)*IF(BR71=4,BQ71,1)*IF(BR72=4,BQ72,1)</f>
        <v>1</v>
      </c>
      <c r="DQ68" s="144">
        <f t="shared" si="90"/>
        <v>1</v>
      </c>
    </row>
    <row r="69" spans="2:122">
      <c r="B69" s="134">
        <v>5</v>
      </c>
      <c r="C69" s="135" t="s">
        <v>586</v>
      </c>
      <c r="L69" s="134" t="str">
        <f>'Descripcion Actividades'!C75</f>
        <v>1 No se contemplan materiales e insumos perecederos para la ejecución del contrato.</v>
      </c>
      <c r="M69" s="134">
        <v>3</v>
      </c>
      <c r="N69" s="134" t="str">
        <f>'Descripcion Actividades'!C89</f>
        <v>5 Se requiere aprovisionarse de servicio de conectividad satelital.</v>
      </c>
      <c r="O69" s="134">
        <v>2</v>
      </c>
      <c r="V69" s="134" t="str">
        <f>'Descripcion Actividades'!C139</f>
        <v>1 La obra no contempla  actividades de excavación, cimentación o instalación de estructuras elevadas o de elementos de gran tamaño y elevado peso.</v>
      </c>
      <c r="W69" s="134">
        <v>6</v>
      </c>
      <c r="AN69" s="134">
        <f t="shared" si="6"/>
        <v>0</v>
      </c>
      <c r="AP69" s="134">
        <f t="shared" si="7"/>
        <v>0</v>
      </c>
      <c r="AR69" s="134">
        <f t="shared" si="1"/>
        <v>0</v>
      </c>
      <c r="AT69" s="134">
        <f t="shared" si="1"/>
        <v>0</v>
      </c>
      <c r="AU69" s="134" t="str">
        <f>MID(L69,1,1)</f>
        <v>1</v>
      </c>
      <c r="AV69" s="134">
        <f t="shared" si="1"/>
        <v>3</v>
      </c>
      <c r="AW69" s="134" t="str">
        <f t="shared" si="86"/>
        <v>5</v>
      </c>
      <c r="AX69" s="134">
        <f t="shared" si="1"/>
        <v>2</v>
      </c>
      <c r="AZ69" s="134">
        <f t="shared" si="2"/>
        <v>0</v>
      </c>
      <c r="BB69" s="134">
        <f t="shared" si="2"/>
        <v>0</v>
      </c>
      <c r="BD69" s="134">
        <f t="shared" si="2"/>
        <v>0</v>
      </c>
      <c r="BE69" s="134" t="str">
        <f>MID(V69,1,1)</f>
        <v>1</v>
      </c>
      <c r="BF69" s="134">
        <f t="shared" si="2"/>
        <v>6</v>
      </c>
      <c r="BH69" s="134">
        <f t="shared" si="3"/>
        <v>0</v>
      </c>
      <c r="BJ69" s="134">
        <f t="shared" si="3"/>
        <v>0</v>
      </c>
      <c r="BL69" s="134">
        <f t="shared" si="3"/>
        <v>0</v>
      </c>
      <c r="BN69" s="134">
        <f t="shared" si="3"/>
        <v>0</v>
      </c>
      <c r="BP69" s="134">
        <f t="shared" si="4"/>
        <v>0</v>
      </c>
      <c r="BR69" s="134">
        <f t="shared" si="4"/>
        <v>0</v>
      </c>
      <c r="BT69" s="134">
        <f t="shared" si="4"/>
        <v>0</v>
      </c>
      <c r="BZ69" s="134">
        <f>VALUE(AU69)</f>
        <v>1</v>
      </c>
      <c r="CA69" s="134">
        <f t="shared" si="88"/>
        <v>5</v>
      </c>
      <c r="CE69" s="134">
        <f>VALUE(BE69)</f>
        <v>1</v>
      </c>
      <c r="CL69" s="142"/>
      <c r="CX69" s="144"/>
      <c r="CY69" s="144"/>
      <c r="CZ69" s="144"/>
      <c r="DA69" s="134">
        <f>IF(AN65=5,AM65,1)*IF(AN66=5,AM66,1)*IF(AN67=5,AM67,1)*IF(AN68=5,AM68,1)*IF(AN69=5,AM69,1)*IF(AN70=5,AM70,1)*IF(AN71=5,AM71,1)*IF(AN72=5,AM72,1)</f>
        <v>1</v>
      </c>
      <c r="DB69" s="134">
        <f>IF(AP65=5,AO65,1)*IF(AP66=5,AO66,1)*IF(AP67=5,AO67,1)*IF(AP68=5,AO68,1)*IF(AP69=5,AO69,1)*IF(BV70=5,AN70,1)*IF(BV71=5,AN71,1)*IF(BV72=5,AN72,1)</f>
        <v>1</v>
      </c>
      <c r="DC69" s="134">
        <f>IF(AR65=5,AQ65,1)*IF(AR66=5,AQ66,1)*IF(AR67=5,AQ67,1)*IF(AR68=5,AQ68,1)*IF(AR69=5,AQ69,1)*IF(AR70=5,AQ70,1)*IF(AR71=5,AQ71,1)*IF(AR72=5,AQ72,1)</f>
        <v>1</v>
      </c>
      <c r="DD69" s="134">
        <f>IF(AT65=5,AS65,1)*IF(AT66=5,AS66,1)*IF(AT67=5,AS67,1)*IF(AT68=5,AS68,1)*IF(AT69=5,AS69,1)*IF(AT70=5,AS70,1)*IF(AT71=5,AS71,1)*IF(AT72=5,AS72,1)</f>
        <v>1</v>
      </c>
      <c r="DE69" s="134">
        <f>IF(AV65=5,AU65,1)*IF(AV66=5,AU66,1)*IF(AV67=5,AU67,1)*IF(AV68=5,AU68,1)*IF(AV69=5,AU69,1)*IF(AV70=5,AU70,1)*IF(AV71=5,AU71,1)*IF(AV72=5,AU72,1)</f>
        <v>1</v>
      </c>
      <c r="DF69" s="134">
        <f>IF(AX65=5,AW65,1)*IF(AX66=5,AW66,1)*IF(AX67=5,AW67,1)*IF(AX68=5,AW68,1)*IF(AX69=5,AW69,1)*IF(AX70=5,AW70,1)*IF(AX71=5,AW71,1)*IF(BZ72=5,AV72,1)</f>
        <v>1</v>
      </c>
      <c r="DG69" s="134">
        <f>IF(AZ65=5,AY65,1)*IF(AZ66=5,AY66,1)*IF(AZ67=5,AY67,1)*IF(AZ68=5,AY68,1)*IF(AZ69=5,AY69,1)*IF(AZ70=5,AY70,1)*IF(AZ71=5,AY71,1)*IF(AZ72=5,AY72,1)</f>
        <v>1</v>
      </c>
      <c r="DH69" s="134">
        <f>IF(BB65=5,BA65,1)*IF(BB66=5,BA66,1)*IF(BB67=5,BA67,1)*IF(BB68=5,BA68,1)*IF(BB69=5,BA69,1)*IF(BB70=5,BA70,1)*IF(BB71=5,BA71,1)*IF(BB72=5,BA72,1)</f>
        <v>1</v>
      </c>
      <c r="DI69" s="134">
        <f>IF(BD65=5,BC65,1)*IF(BD66=5,BC66,1)*IF(BD67=5,BC67,1)*IF(BD68=5,BC68,1)*IF(BD69=5,BC69,1)*IF(BD70=5,BC70,1)*IF(BD71=5,BC71,1)*IF(BD72=5,BC72,1)</f>
        <v>1</v>
      </c>
      <c r="DJ69" s="134">
        <f>IF(BF65=5,BE65,1)*IF(BF66=5,BE66,1)*IF(BF67=5,BE67,1)*IF(BF68=5,BE68,1)*IF(BF69=5,BE69,1)*IF(BF70=5,BE70,1)*IF(BF71=5,BE71,1)*IF(BF72=5,BE72,1)</f>
        <v>1</v>
      </c>
      <c r="DK69" s="134">
        <f>IF(BH65=5,BG65,1)*IF(BH66=5,BG66,1)*IF(BH67=5,BG67,1)*IF(BH68=5,BG68,1)*IF(BH69=5,BG69,1)*IF(BH70=5,BG70,1)*IF(BH71=5,BG71,1)*IF(BH72=5,BG72,1)</f>
        <v>1</v>
      </c>
      <c r="DL69" s="134">
        <f>IF(BJ65=5,BI65,1)*IF(BJ66=5,BI66,1)*IF(BJ67=5,BI67,1)*IF(BJ68=5,BI68,1)*IF(BJ69=5,BI69,1)*IF(BJ70=5,BI70,1)*IF(BJ71=5,BI71,1)*IF(BJ72=5,BI72,1)</f>
        <v>1</v>
      </c>
      <c r="DM69" s="134">
        <f>IF(BL65=5,BK65,1)*IF(BL66=5,BK66,1)*IF(BL67=5,BK67,1)*IF(BL68=5,BK68,1)*IF(BL69=5,BK69,1)*IF(BL70=5,BK70,1)*IF(BL71=5,BK71,1)*IF(BL72=5,BK72,1)</f>
        <v>1</v>
      </c>
      <c r="DN69" s="134">
        <f>IF(BN65=5,BM65,1)*IF(BN66=5,BM66,1)*IF(BN67=5,BM67,1)*IF(BN68=5,BM68,1)*IF(BN69=5,BM69,1)*IF(BN70=5,BM70,1)*IF(BN71=5,BM71,1)*IF(BN72=5,BM72,1)</f>
        <v>1</v>
      </c>
      <c r="DO69" s="134">
        <f>IF(BP65=5,BO65,1)*IF(BP66=5,BO66,1)*IF(BP67=5,BO67,1)*IF(BP68=5,BO68,1)*IF(BP69=5,BO69,1)*IF(BP70=5,BO70,1)*IF(BP71=5,BO71,1)*IF(BP72=5,BO72,1)</f>
        <v>1</v>
      </c>
      <c r="DP69" s="134">
        <f>IF(BR65=5,BQ65,1)*IF(BR66=5,BQ66,1)*IF(BR67=5,BQ67,1)*IF(BR68=5,BQ68,1)*IF(BR69=5,BQ69,1)*IF(BR70=1,BQ70,1)*IF(BR71=5,BQ71,1)*IF(BR72=5,BQ72,1)</f>
        <v>1</v>
      </c>
      <c r="DQ69" s="144">
        <f t="shared" si="90"/>
        <v>1</v>
      </c>
    </row>
    <row r="70" spans="2:122">
      <c r="B70" s="134">
        <v>6</v>
      </c>
      <c r="C70" s="135" t="s">
        <v>587</v>
      </c>
      <c r="N70" s="134" t="str">
        <f>'Descripcion Actividades'!C91</f>
        <v>4 Se requiere el procesamiento de un alto volumen de datos, es relevante para la ejecución del contrato y se realiza con un tercero.</v>
      </c>
      <c r="O70" s="134">
        <v>1</v>
      </c>
      <c r="V70" s="134" t="str">
        <f>'Descripcion Actividades'!C141</f>
        <v>1 La obra no contempla actividades bajo el agua.</v>
      </c>
      <c r="W70" s="134">
        <v>6</v>
      </c>
      <c r="AN70" s="134">
        <f t="shared" si="6"/>
        <v>0</v>
      </c>
      <c r="AP70" s="134">
        <f t="shared" si="7"/>
        <v>0</v>
      </c>
      <c r="AR70" s="134">
        <f t="shared" si="1"/>
        <v>0</v>
      </c>
      <c r="AT70" s="134">
        <f t="shared" si="1"/>
        <v>0</v>
      </c>
      <c r="AV70" s="134">
        <f t="shared" si="1"/>
        <v>0</v>
      </c>
      <c r="AW70" s="134" t="str">
        <f t="shared" si="86"/>
        <v>4</v>
      </c>
      <c r="AX70" s="134">
        <f t="shared" si="1"/>
        <v>1</v>
      </c>
      <c r="AZ70" s="134">
        <f t="shared" si="2"/>
        <v>0</v>
      </c>
      <c r="BB70" s="134">
        <f t="shared" si="2"/>
        <v>0</v>
      </c>
      <c r="BD70" s="134">
        <f t="shared" si="2"/>
        <v>0</v>
      </c>
      <c r="BE70" s="134" t="str">
        <f>MID(V70,1,1)</f>
        <v>1</v>
      </c>
      <c r="BF70" s="134">
        <f t="shared" si="2"/>
        <v>6</v>
      </c>
      <c r="BH70" s="134">
        <f t="shared" si="3"/>
        <v>0</v>
      </c>
      <c r="BJ70" s="134">
        <f t="shared" si="3"/>
        <v>0</v>
      </c>
      <c r="BL70" s="134">
        <f t="shared" si="3"/>
        <v>0</v>
      </c>
      <c r="BN70" s="134">
        <f t="shared" si="3"/>
        <v>0</v>
      </c>
      <c r="BP70" s="134">
        <f t="shared" si="4"/>
        <v>0</v>
      </c>
      <c r="BR70" s="134">
        <f t="shared" si="4"/>
        <v>0</v>
      </c>
      <c r="BT70" s="134">
        <f t="shared" si="4"/>
        <v>0</v>
      </c>
      <c r="CA70" s="134">
        <f t="shared" si="88"/>
        <v>4</v>
      </c>
      <c r="CE70" s="134">
        <f>VALUE(BE70)</f>
        <v>1</v>
      </c>
      <c r="CL70" s="142"/>
      <c r="CX70" s="144"/>
      <c r="CY70" s="144"/>
      <c r="CZ70" s="144"/>
      <c r="DA70" s="134">
        <f>IF(AN65=6,AM65,1)*IF(AN66=6,AM66,1)*IF(AN67=6,AM67,1)*IF(AN68=6,AM68,1)*IF(AN69=6,AM69,1)*IF(AN70=6,AM70,1)*IF(AN71=6,AM71,1)*IF(AN72=6,AM72,1)</f>
        <v>1</v>
      </c>
      <c r="DB70" s="134">
        <f>IF(AP65=6,AO65,1)*IF(AP66=6,AO66,1)*IF(AP67=6,AO67,1)*IF(AP68=6,AO68,1)*IF(AP69=6,AO69,1)*IF(BV70=6,AN70,1)*IF(BV71=6,AN71,1)*IF(BV72=6,AN72,1)</f>
        <v>48</v>
      </c>
      <c r="DC70" s="134">
        <f>IF(AR65=6,AQ65,1)*IF(AR66=6,AQ66,1)*IF(AR67=6,AQ67,1)*IF(AR68=6,AQ68,1)*IF(AR69=6,AQ69,1)*IF(AR70=6,AQ70,1)*IF(AR71=6,AQ71,1)*IF(AR72=6,AQ72,1)</f>
        <v>1</v>
      </c>
      <c r="DD70" s="134">
        <f>IF(AT65=6,AS65,1)*IF(AT66=6,AS66,1)*IF(AT67=6,AS67,1)*IF(AT68=6,AS68,1)*IF(AT69=6,AS69,1)*IF(AT70=6,AS70,1)*IF(AT71=6,AS71,1)*IF(AT72=6,AS72,1)</f>
        <v>1</v>
      </c>
      <c r="DE70" s="134">
        <f>IF(AV65=6,AU65,1)*IF(AV66=6,AU66,1)*IF(AV67=6,AU67,1)*IF(AV68=6,AU68,1)*IF(AV69=6,AU69,1)*IF(AV70=6,AU70,1)*IF(AV71=6,AU71,1)*IF(AV72=6,AU72,1)</f>
        <v>1</v>
      </c>
      <c r="DF70" s="134">
        <f>IF(AX65=6,AW65,1)*IF(AX66=6,AW66,1)*IF(AX67=6,AW67,1)*IF(AX68=6,AW68,1)*IF(AX69=6,AW69,1)*IF(AX70=6,AW70,1)*IF(AX71=6,AW71,1)*IF(BZ72=6,AV72,1)</f>
        <v>1</v>
      </c>
      <c r="DG70" s="134">
        <f>IF(AZ65=6,AY65,1)*IF(AZ66=6,AY66,1)*IF(AZ67=6,AY67,1)*IF(AZ68=6,AY68,1)*IF(AZ69=6,AY69,1)*IF(AZ70=6,AY70,1)*IF(AZ71=6,AY71,1)*IF(AZ72=5,AY72,1)</f>
        <v>1</v>
      </c>
      <c r="DH70" s="134">
        <f>IF(BB65=6,BA65,1)*IF(BB66=6,BA66,1)*IF(BB67=6,BA67,1)*IF(BB68=6,BA68,1)*IF(BB69=6,BA69,1)*IF(BB70=6,BA70,1)*IF(BB71=6,BA71,1)*IF(BB72=6,BA72,1)</f>
        <v>2</v>
      </c>
      <c r="DI70" s="134">
        <f>IF(BD65=6,BC65,1)*IF(BD66=6,BC66,1)*IF(BD67=6,BC67,1)*IF(BD68=6,BC68,1)*IF(BD69=6,BC69,1)*IF(BD70=6,BC70,1)*IF(BD71=6,BC71,1)*IF(BD72=6,BC72,1)</f>
        <v>6</v>
      </c>
      <c r="DJ70" s="134">
        <f>IF(BF65=6,BE65,1)*IF(BF66=6,BE66,1)*IF(BF67=6,BE67,1)*IF(BF68=6,BE68,1)*IF(BF69=6,BE69,1)*IF(BF70=6,BE70,1)*IF(BF71=6,BE71,1)*IF(BF72=6,BE72,1)</f>
        <v>2</v>
      </c>
      <c r="DK70" s="134">
        <f>IF(BH65=6,BG65,1)*IF(BH66=6,BG66,1)*IF(BH67=6,BG67,1)*IF(BH68=6,BG68,1)*IF(BH69=6,BG69,1)*IF(BH70=6,BG70,1)*IF(BH71=6,BG71,1)*IF(BH72=6,BG72,1)</f>
        <v>1</v>
      </c>
      <c r="DL70" s="134">
        <f>IF(BJ65=6,BI65,1)*IF(BJ66=6,BI66,1)*IF(BJ67=6,BI67,1)*IF(BJ68=6,BI68,1)*IF(BJ69=6,BI69,1)*IF(BJ70=6,BI70,1)*IF(BJ71=6,BI71,1)*IF(BJ72=6,BI72,1)</f>
        <v>1</v>
      </c>
      <c r="DM70" s="134">
        <f>IF(BL65=6,BK65,1)*IF(BL66=6,BK66,1)*IF(BL67=6,BK67,1)*IF(BL68=6,BK68,1)*IF(BL69=6,BK69,1)*IF(BL70=6,BK70,1)*IF(BL71=6,BK71,1)*IF(BL72=6,BK72,1)</f>
        <v>1</v>
      </c>
      <c r="DN70" s="134">
        <f>IF(BN65=6,BM65,1)*IF(BN66=6,BM66,1)*IF(BN67=6,BM67,1)*IF(BN68=6,BM68,1)*IF(BN69=6,BM69,1)*IF(BN70=6,BM70,1)*IF(BN71=6,BM71,1)*IF(BN72=6,BM72,1)</f>
        <v>1</v>
      </c>
      <c r="DO70" s="134">
        <f>IF(BP65=6,BO65,1)*IF(BP66=6,BO66,1)*IF(BP67=6,BO67,1)*IF(BP68=6,BO68,1)*IF(BP69=6,BO69,1)*IF(BP70=6,BO70,1)*IF(BP71=6,BO71,1)*IF(BP72=6,BO72,1)</f>
        <v>1</v>
      </c>
      <c r="DP70" s="134">
        <f>IF(BR65=6,BQ65,1)*IF(BR66=6,BQ66,1)*IF(BR67=6,BQ67,1)*IF(BR68=6,BQ68,1)*IF(BR69=6,BQ69,1)*IF(BR70=6,BQ70,1)*IF(BR71=6,BQ71,1)*IF(BR72=6,BQ72,1)</f>
        <v>1</v>
      </c>
      <c r="DQ70" s="144">
        <f t="shared" si="90"/>
        <v>1152</v>
      </c>
    </row>
    <row r="71" spans="2:122">
      <c r="B71" s="134">
        <v>7</v>
      </c>
      <c r="C71" s="135" t="s">
        <v>588</v>
      </c>
      <c r="N71" s="134" t="str">
        <f>'Descripcion Actividades'!C93</f>
        <v>4 Se requiere el almacenamiento de un alto volumen de datos, es relevante para la ejecución del contrato y se realiza con un tercero.</v>
      </c>
      <c r="O71" s="134">
        <v>1</v>
      </c>
      <c r="AN71" s="134">
        <f t="shared" si="6"/>
        <v>0</v>
      </c>
      <c r="AP71" s="134">
        <f t="shared" si="7"/>
        <v>0</v>
      </c>
      <c r="AR71" s="134">
        <f t="shared" si="1"/>
        <v>0</v>
      </c>
      <c r="AT71" s="134">
        <f t="shared" si="1"/>
        <v>0</v>
      </c>
      <c r="AV71" s="134">
        <f t="shared" si="1"/>
        <v>0</v>
      </c>
      <c r="AW71" s="134" t="str">
        <f t="shared" si="86"/>
        <v>4</v>
      </c>
      <c r="AX71" s="134">
        <f t="shared" si="1"/>
        <v>1</v>
      </c>
      <c r="AZ71" s="134">
        <f t="shared" si="2"/>
        <v>0</v>
      </c>
      <c r="BB71" s="134">
        <f t="shared" si="2"/>
        <v>0</v>
      </c>
      <c r="BD71" s="134">
        <f t="shared" si="2"/>
        <v>0</v>
      </c>
      <c r="BF71" s="134">
        <f t="shared" si="2"/>
        <v>0</v>
      </c>
      <c r="BH71" s="134">
        <f t="shared" si="3"/>
        <v>0</v>
      </c>
      <c r="BJ71" s="134">
        <f t="shared" si="3"/>
        <v>0</v>
      </c>
      <c r="BL71" s="134">
        <f t="shared" si="3"/>
        <v>0</v>
      </c>
      <c r="BN71" s="134">
        <f t="shared" si="3"/>
        <v>0</v>
      </c>
      <c r="BP71" s="134">
        <f t="shared" si="4"/>
        <v>0</v>
      </c>
      <c r="BR71" s="134">
        <f t="shared" si="4"/>
        <v>0</v>
      </c>
      <c r="BT71" s="134">
        <f t="shared" si="4"/>
        <v>0</v>
      </c>
      <c r="CA71" s="134">
        <f t="shared" si="88"/>
        <v>4</v>
      </c>
      <c r="CL71" s="142"/>
      <c r="CX71" s="144"/>
      <c r="CY71" s="144"/>
      <c r="CZ71" s="144"/>
      <c r="DA71" s="134">
        <f>IF(AN65=7,AM65,1)*IF(AN66=7,AM66,1)*IF(AN67=7,AM67,1)*IF(AN68=7,AM68,1)*IF(AN69=7,AM69,1)*IF(AN70=7,AM70,1)*IF(AN71=7,AM71,1)*IF(AN72=7,AM72,1)</f>
        <v>1</v>
      </c>
      <c r="DB71" s="134">
        <f>IF(AP65=7,AO65,1)*IF(AP66=7,AO66,1)*IF(AP67=7,AO67,1)*IF(AP68=7,AO68,1)*IF(AP69=7,AO69,1)*IF(BV70=7,AN70,1)*IF(BV71=7,AN71,1)*IF(BV72=7,AN72,1)</f>
        <v>1</v>
      </c>
      <c r="DC71" s="134">
        <f>IF(AR65=7,AQ65,1)*IF(AR66=7,AQ66,1)*IF(AR67=7,AQ67,1)*IF(AR68=7,AQ68,1)*IF(AR69=7,AQ69,1)*IF(AR70=7,AQ70,1)*IF(AR71=7,AQ71,1)*IF(AR72=7,AQ72,1)</f>
        <v>1</v>
      </c>
      <c r="DD71" s="134">
        <f>IF(AT65=7,AS65,1)*IF(AT66=7,AS66,1)*IF(AT67=7,AS67,1)*IF(AT68=7,AS68,1)*IF(AT69=7,AS69,1)*IF(AT70=7,AS70,1)*IF(AT71=7,AS71,1)*IF(AT72=7,AS72,1)</f>
        <v>1</v>
      </c>
      <c r="DE71" s="134">
        <f>IF(AV65=7,AU65,1)*IF(AV66=7,AU66,1)*IF(AV67=7,AU67,1)*IF(AV68=7,AU68,1)*IF(AV69=7,AU69,1)*IF(AV70=7,AU70,1)*IF(AV71=7,AU71,1)*IF(AV72=7,AU72,1)</f>
        <v>1</v>
      </c>
      <c r="DF71" s="134">
        <f>IF(AX65=7,AW65,1)*IF(AX66=7,AW66,1)*IF(AX67=7,AW67,1)*IF(AX68=7,AW68,1)*IF(AX69=7,AW69,1)*IF(AX70=7,AW70,1)*IF(AX71=7,AW71,1)*IF(BZ72=7,AV72,1)</f>
        <v>2</v>
      </c>
      <c r="DG71" s="134">
        <f>IF(AZ65=7,AY65,1)*IF(AZ66=7,AY66,1)*IF(AZ67=7,AY67,1)*IF(AZ68=7,AY68,1)*IF(AZ69=7,AY69,1)*IF(AZ70=7,AY70,1)*IF(AZ71=7,AY71,1)*IF(AZ72=7,AY72,1)</f>
        <v>1</v>
      </c>
      <c r="DH71" s="134">
        <f>IF(BB65=7,BA65,1)*IF(BB66=7,BA66,1)*IF(BB67=7,BA67,1)*IF(BB68=7,BA68,1)*IF(BB69=7,BA69,1)*IF(BB70=7,BA70,1)*IF(BB71=7,BA71,1)*IF(BB72=7,BA72,1)</f>
        <v>1</v>
      </c>
      <c r="DI71" s="134">
        <f>IF(BD65=7,BC65,1)*IF(BD66=7,BC66,1)*IF(BD67=7,BC67,1)*IF(BD68=7,BC68,1)*IF(BD69=7,BC69,1)*IF(BD70=7,BC70,1)*IF(BD71=7,BC71,1)*IF(BD72=7,BC72,1)</f>
        <v>1</v>
      </c>
      <c r="DJ71" s="134">
        <f>IF(BF65=7,BE65,1)*IF(BF66=7,BE66,1)*IF(BF67=7,BE67,1)*IF(BF68=7,BE68,1)*IF(BF69=7,BE69,1)*IF(BF70=7,BE70,1)*IF(BF71=7,BE71,1)*IF(BF72=7,BE72,1)</f>
        <v>1</v>
      </c>
      <c r="DK71" s="134">
        <f>IF(BH65=7,BG65,1)*IF(BH66=7,BG66,1)*IF(BH67=7,BG67,1)*IF(BH68=7,BG68,1)*IF(BH69=7,BG69,1)*IF(BH70=7,BG70,1)*IF(BH71=7,BG71,1)*IF(BH72=7,BG72,1)</f>
        <v>1</v>
      </c>
      <c r="DL71" s="134">
        <f>IF(BJ65=7,BI65,1)*IF(BJ66=7,BI66,1)*IF(BJ67=7,BI67,1)*IF(BJ68=7,BI68,1)*IF(BJ69=7,BI69,1)*IF(BJ70=7,BI70,1)*IF(BJ71=7,BI71,1)*IF(BJ72=7,BI72,1)</f>
        <v>1</v>
      </c>
      <c r="DM71" s="134">
        <f>IF(BL65=7,BK65,1)*IF(BL66=7,BK66,1)*IF(BL67=7,BK67,1)*IF(BL68=7,BK68,1)*IF(BL69=7,BK69,1)*IF(BL70=7,BK70,1)*IF(BL71=7,BK71,1)*IF(BL72=7,BK72,1)</f>
        <v>1</v>
      </c>
      <c r="DN71" s="134">
        <f>IF(BN65=7,BM65,1)*IF(BN66=7,BM66,1)*IF(BN67=7,BM67,1)*IF(BN68=7,BM68,1)*IF(BN69=7,BM69,1)*IF(BN70=7,BM70,1)*IF(BN71=7,BM71,1)*IF(BN72=7,BM72,1)</f>
        <v>1</v>
      </c>
      <c r="DO71" s="134">
        <f>IF(BP65=7,BO65,1)*IF(BP66=7,BO66,1)*IF(BP67=7,BO67,1)*IF(BP68=7,BO68,1)*IF(BP69=7,BO69,1)*IF(BP70=7,BO70,1)*IF(BP71=7,BO71,1)*IF(BP72=7,BO72,1)</f>
        <v>1</v>
      </c>
      <c r="DP71" s="134">
        <f>IF(BR65=7,BQ65,1)*IF(BR66=7,BQ66,1)*IF(BR67=7,BQ67,1)*IF(BR68=7,BQ68,1)*IF(BR69=7,BQ69,1)*IF(BR70=7,BQ70,1)*IF(BR71=7,BQ71,1)*IF(BR72=7,BQ72,1)</f>
        <v>1</v>
      </c>
      <c r="DQ71" s="144">
        <f t="shared" si="90"/>
        <v>2</v>
      </c>
    </row>
    <row r="72" spans="2:122">
      <c r="B72" s="134">
        <v>8</v>
      </c>
      <c r="C72" s="135" t="s">
        <v>589</v>
      </c>
      <c r="N72" s="134" t="str">
        <f>'Descripcion Actividades'!C95</f>
        <v>1 No se requiere servicio de sonido en el contrato</v>
      </c>
      <c r="O72" s="134">
        <v>7</v>
      </c>
      <c r="AN72" s="134">
        <f t="shared" si="6"/>
        <v>0</v>
      </c>
      <c r="AP72" s="134">
        <f t="shared" si="7"/>
        <v>0</v>
      </c>
      <c r="AR72" s="134">
        <f t="shared" si="1"/>
        <v>0</v>
      </c>
      <c r="AT72" s="134">
        <f t="shared" si="1"/>
        <v>0</v>
      </c>
      <c r="AV72" s="134">
        <f t="shared" si="1"/>
        <v>0</v>
      </c>
      <c r="AW72" s="134" t="str">
        <f t="shared" si="86"/>
        <v>1</v>
      </c>
      <c r="AX72" s="134">
        <f t="shared" si="1"/>
        <v>7</v>
      </c>
      <c r="AZ72" s="134">
        <f t="shared" si="2"/>
        <v>0</v>
      </c>
      <c r="BB72" s="134">
        <f t="shared" si="2"/>
        <v>0</v>
      </c>
      <c r="BD72" s="134">
        <f t="shared" si="2"/>
        <v>0</v>
      </c>
      <c r="BF72" s="134">
        <f t="shared" si="2"/>
        <v>0</v>
      </c>
      <c r="BH72" s="134">
        <f t="shared" si="3"/>
        <v>0</v>
      </c>
      <c r="BJ72" s="134">
        <f t="shared" si="3"/>
        <v>0</v>
      </c>
      <c r="BL72" s="134">
        <f t="shared" si="3"/>
        <v>0</v>
      </c>
      <c r="BN72" s="134">
        <f t="shared" si="3"/>
        <v>0</v>
      </c>
      <c r="BP72" s="134">
        <f t="shared" si="4"/>
        <v>0</v>
      </c>
      <c r="BR72" s="134">
        <f t="shared" si="4"/>
        <v>0</v>
      </c>
      <c r="BT72" s="134">
        <f t="shared" si="4"/>
        <v>0</v>
      </c>
      <c r="CA72" s="134">
        <f t="shared" si="88"/>
        <v>1</v>
      </c>
      <c r="CL72" s="142"/>
      <c r="CX72" s="144"/>
      <c r="CY72" s="144"/>
      <c r="CZ72" s="144"/>
      <c r="DA72" s="134">
        <f>IF(AN65=8,AM65,1)*IF(AN66=8,AM66,1)*IF(AN67=8,AM67,1)*IF(AN68=8,AM68,1)*IF(AN69=8,AM69,1)*IF(AN70=8,AM70,1)*IF(AN71=8,AM71,1)*IF(AN72=8,AM72,1)</f>
        <v>1</v>
      </c>
      <c r="DB72" s="134">
        <f>IF(AP65=8,AO65,1)*IF(AP66=8,AO66,1)*IF(AP67=8,AO67,1)*IF(AP68=8,AO68,1)*IF(AP69=8,AO69,1)*IF(BV70=8,AN70,1)*IF(BV71=8,AN71,1)*IF(BV72=8,AN72,1)</f>
        <v>1</v>
      </c>
      <c r="DC72" s="134">
        <f>IF(AR65=8,AQ65,1)*IF(AR66=8,AQ66,1)*IF(AR67=8,AQ67,1)*IF(AR68=8,AQ68,1)*IF(AR69=8,AQ69,1)*IF(AR70=8,AQ70,1)*IF(AR71=8,AQ71,1)*IF(AR72=8,AQ72,1)</f>
        <v>1</v>
      </c>
      <c r="DD72" s="134">
        <f>IF(AT65=8,AS65,1)*IF(AT66=8,AS66,1)*IF(AT67=8,AS67,1)*IF(AT68=8,AS68,1)*IF(AT69=8,AS69,1)*IF(AT70=8,AS70,1)*IF(AT71=8,AS71,1)*IF(AT72=8,AS72,1)</f>
        <v>1</v>
      </c>
      <c r="DE72" s="134">
        <f>IF(AV65=8,AU65,1)*IF(AV66=8,AU66,1)*IF(AV67=8,AU67,1)*IF(AV68=8,AU68,1)*IF(AV69=8,AU69,1)*IF(AV70=8,AU70,1)*IF(AV71=8,AU71,1)*IF(AV72=8,AU72,1)</f>
        <v>1</v>
      </c>
      <c r="DF72" s="134">
        <f>IF(AX65=8,AW65,1)*IF(AX66=8,AW66,1)*IF(AX67=8,AW67,1)*IF(AX68=8,AW68,1)*IF(AX69=8,AW69,1)*IF(AX70=8,AW70,1)*IF(AX71=8,AW71,1)*IF(BZ72=8,AV72,1)</f>
        <v>1</v>
      </c>
      <c r="DG72" s="134">
        <f>IF(AZ65=6,AY65,1)*IF(AZ66=8,AY66,1)*IF(AZ67=8,AY67,1)*IF(AZ68=8,AY68,1)*IF(AZ69=8,AY69,1)*IF(AZ70=8,AY70,1)*IF(AZ71=8,AY71,1)*IF(AZ72=8,AY72,1)</f>
        <v>4</v>
      </c>
      <c r="DH72" s="134">
        <f>IF(BB65=8,BA65,1)*IF(BB66=8,BA66,1)*IF(BB67=8,BA67,1)*IF(BB68=8,BA68,1)*IF(BB69=8,BA69,1)*IF(BB70=8,BA70,1)*IF(BB71=8,BA71,1)*IF(BB72=8,BA72,1)</f>
        <v>1</v>
      </c>
      <c r="DI72" s="134">
        <f>IF(BD65=8,BC65,1)*IF(BD66=8,BC66,1)*IF(BD67=8,BC67,1)*IF(BD68=8,BC68,1)*IF(BD69=8,BC69,1)*IF(BD70=8,BC70,1)*IF(BD71=8,BC71,1)*IF(BD72=8,BC72,1)</f>
        <v>1</v>
      </c>
      <c r="DJ72" s="134">
        <f>IF(BF65=8,BE65,1)*IF(BF66=8,BE66,1)*IF(BF67=8,BE67,1)*IF(BF68=8,BE68,1)*IF(BF69=8,BE69,1)*IF(BF70=8,BE70,1)*IF(BF71=8,BE71,1)*IF(BF72=8,BE72,1)</f>
        <v>1</v>
      </c>
      <c r="DK72" s="134">
        <f>IF(BH65=8,BG65,1)*IF(BH66=8,BG66,1)*IF(BH67=8,BG67,1)*IF(BH68=8,BG68,1)*IF(BH69=8,BG69,1)*IF(BH70=8,BG70,1)*IF(BH71=8,BG71,1)*IF(BH72=8,BG72,1)</f>
        <v>1</v>
      </c>
      <c r="DL72" s="134">
        <f>IF(BJ65=8,BI65,1)*IF(BJ66=8,BI66,1)*IF(BJ67=8,BI67,1)*IF(BJ68=8,BI68,1)*IF(BJ69=8,BI69,1)*IF(BJ70=8,BI70,1)*IF(BJ71=8,BI71,1)*IF(BJ72=8,BI72,1)</f>
        <v>1</v>
      </c>
      <c r="DM72" s="134">
        <f>IF(BL65=8,BK65,1)*IF(BL66=8,BK66,1)*IF(BL67=8,BK67,1)*IF(BL68=8,BK68,1)*IF(BL69=8,BK69,1)*IF(BL70=8,BK70,1)*IF(BL71=8,BK71,1)*IF(BL72=8,BK72,1)</f>
        <v>1</v>
      </c>
      <c r="DN72" s="134">
        <f>IF(BN65=8,BM65,1)*IF(BN66=8,BM66,1)*IF(BN67=8,BM67,1)*IF(BN68=8,BM68,1)*IF(BN69=8,BM69,1)*IF(BN70=8,BM70,1)*IF(BN71=8,BM71,1)*IF(BN72=8,BM72,1)</f>
        <v>1</v>
      </c>
      <c r="DO72" s="134">
        <f>IF(BP65=8,BO65,1)*IF(BP66=8,BO66,1)*IF(BP67=8,BO67,1)*IF(BP68=8,BO68,1)*IF(BP69=8,BO69,1)*IF(BP70=8,BO70,1)*IF(BP71=8,BO71,1)*IF(BP72=8,BO72,1)</f>
        <v>1</v>
      </c>
      <c r="DP72" s="134">
        <f>IF(BR65=8,BQ65,1)*IF(BR66=8,BQ66,1)*IF(BR67=8,BQ67,1)*IF(BR68=8,BQ68,1)*IF(BR69=8,BQ69,1)*IF(BR70=8,BQ70,1)*IF(BR71=8,BQ71,1)*IF(BR72=8,BQ72,1)</f>
        <v>1</v>
      </c>
      <c r="DQ72" s="144">
        <f t="shared" si="90"/>
        <v>4</v>
      </c>
    </row>
    <row r="73" spans="2:122" s="144" customFormat="1">
      <c r="C73" s="147"/>
      <c r="AN73" s="134">
        <f t="shared" si="6"/>
        <v>0</v>
      </c>
      <c r="AP73" s="134">
        <f t="shared" si="7"/>
        <v>0</v>
      </c>
      <c r="AR73" s="134">
        <f t="shared" si="1"/>
        <v>0</v>
      </c>
      <c r="AT73" s="134">
        <f t="shared" si="1"/>
        <v>0</v>
      </c>
      <c r="AV73" s="134">
        <f t="shared" si="1"/>
        <v>0</v>
      </c>
      <c r="AX73" s="134">
        <f t="shared" ref="AX73:AX90" si="93">O73</f>
        <v>0</v>
      </c>
      <c r="AZ73" s="134">
        <f t="shared" si="2"/>
        <v>0</v>
      </c>
      <c r="BB73" s="134">
        <f t="shared" si="2"/>
        <v>0</v>
      </c>
      <c r="BD73" s="134">
        <f t="shared" si="2"/>
        <v>0</v>
      </c>
      <c r="BF73" s="134">
        <f t="shared" ref="BF73:BF90" si="94">W73</f>
        <v>0</v>
      </c>
      <c r="BH73" s="134">
        <f t="shared" si="3"/>
        <v>0</v>
      </c>
      <c r="BJ73" s="134">
        <f t="shared" si="3"/>
        <v>0</v>
      </c>
      <c r="BL73" s="134">
        <f t="shared" si="3"/>
        <v>0</v>
      </c>
      <c r="BN73" s="134">
        <f t="shared" ref="BN73:BN90" si="95">AE73</f>
        <v>0</v>
      </c>
      <c r="BP73" s="134">
        <f t="shared" si="4"/>
        <v>0</v>
      </c>
      <c r="BR73" s="134">
        <f t="shared" si="4"/>
        <v>0</v>
      </c>
      <c r="BT73" s="134">
        <f t="shared" si="4"/>
        <v>0</v>
      </c>
      <c r="BV73" s="144">
        <f>BV65*BV66*BV67</f>
        <v>9</v>
      </c>
      <c r="BW73" s="144">
        <f>BW65*BW66*BW67*BW68</f>
        <v>48</v>
      </c>
      <c r="BX73" s="144">
        <f>BX65*BX66</f>
        <v>1</v>
      </c>
      <c r="BY73" s="144">
        <f>BY65*BY66</f>
        <v>1</v>
      </c>
      <c r="BZ73" s="144">
        <f>BZ65*BZ66*BZ67*BZ68*BZ69</f>
        <v>1</v>
      </c>
      <c r="CA73" s="144">
        <f>CA65*CA66*CA67*CA68*CA69*CA70*CA71*CA72</f>
        <v>800</v>
      </c>
      <c r="CB73" s="144">
        <f>CB65*CB66*CB67*CB68</f>
        <v>4</v>
      </c>
      <c r="CC73" s="144">
        <f>CC65</f>
        <v>2</v>
      </c>
      <c r="CD73" s="144">
        <f>CD65*CD66*CD67</f>
        <v>24</v>
      </c>
      <c r="CE73" s="144">
        <f>CE65*CE66*CE67*CE68*CE69*CE70</f>
        <v>2</v>
      </c>
      <c r="CL73" s="148">
        <f>PRODUCT(BV73:CK73)</f>
        <v>132710400</v>
      </c>
      <c r="CX73" s="144"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4">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4">
        <f>MAX(DA73:DP73)</f>
        <v>800</v>
      </c>
      <c r="DA73" s="144">
        <f>PRODUCT(DA65:DA72)</f>
        <v>9</v>
      </c>
      <c r="DB73" s="144">
        <f t="shared" ref="DB73:DP73" si="96">PRODUCT(DB65:DB72)</f>
        <v>48</v>
      </c>
      <c r="DC73" s="144">
        <f t="shared" si="96"/>
        <v>1</v>
      </c>
      <c r="DD73" s="144">
        <f t="shared" si="96"/>
        <v>1</v>
      </c>
      <c r="DE73" s="144">
        <f t="shared" si="96"/>
        <v>1</v>
      </c>
      <c r="DF73" s="144">
        <f t="shared" si="96"/>
        <v>800</v>
      </c>
      <c r="DG73" s="144">
        <f t="shared" si="96"/>
        <v>4</v>
      </c>
      <c r="DH73" s="144">
        <f t="shared" si="96"/>
        <v>2</v>
      </c>
      <c r="DI73" s="144">
        <f t="shared" si="96"/>
        <v>24</v>
      </c>
      <c r="DJ73" s="144">
        <f t="shared" si="96"/>
        <v>2</v>
      </c>
      <c r="DK73" s="144">
        <f t="shared" si="96"/>
        <v>1</v>
      </c>
      <c r="DL73" s="144">
        <f t="shared" si="96"/>
        <v>1</v>
      </c>
      <c r="DM73" s="144">
        <f t="shared" si="96"/>
        <v>1</v>
      </c>
      <c r="DN73" s="144">
        <f t="shared" si="96"/>
        <v>1</v>
      </c>
      <c r="DO73" s="144">
        <f t="shared" si="96"/>
        <v>1</v>
      </c>
      <c r="DP73" s="144">
        <f t="shared" si="96"/>
        <v>1</v>
      </c>
    </row>
    <row r="74" spans="2:122" s="144" customFormat="1">
      <c r="C74" s="147"/>
      <c r="AN74" s="134"/>
      <c r="AP74" s="134"/>
      <c r="AR74" s="134"/>
      <c r="AT74" s="134"/>
      <c r="AV74" s="134"/>
      <c r="AX74" s="134"/>
      <c r="AZ74" s="134"/>
      <c r="BB74" s="134"/>
      <c r="BD74" s="134"/>
      <c r="BF74" s="134"/>
      <c r="BH74" s="134"/>
      <c r="BJ74" s="134"/>
      <c r="BL74" s="134"/>
      <c r="BN74" s="134"/>
      <c r="BP74" s="134"/>
      <c r="BR74" s="134"/>
      <c r="BT74" s="134"/>
      <c r="CL74" s="150"/>
      <c r="DA74" s="144">
        <f>$CZ$73-DA73</f>
        <v>791</v>
      </c>
      <c r="DB74" s="144">
        <f t="shared" ref="DB74:DP74" si="97">$CZ$73-DB73</f>
        <v>752</v>
      </c>
      <c r="DC74" s="144">
        <f t="shared" si="97"/>
        <v>799</v>
      </c>
      <c r="DD74" s="144">
        <f t="shared" si="97"/>
        <v>799</v>
      </c>
      <c r="DE74" s="144">
        <f t="shared" si="97"/>
        <v>799</v>
      </c>
      <c r="DF74" s="144">
        <f t="shared" si="97"/>
        <v>0</v>
      </c>
      <c r="DG74" s="144">
        <f t="shared" si="97"/>
        <v>796</v>
      </c>
      <c r="DH74" s="144">
        <f t="shared" si="97"/>
        <v>798</v>
      </c>
      <c r="DI74" s="144">
        <f t="shared" si="97"/>
        <v>776</v>
      </c>
      <c r="DJ74" s="144">
        <f t="shared" si="97"/>
        <v>798</v>
      </c>
      <c r="DK74" s="144">
        <f t="shared" si="97"/>
        <v>799</v>
      </c>
      <c r="DL74" s="144">
        <f t="shared" si="97"/>
        <v>799</v>
      </c>
      <c r="DM74" s="144">
        <f t="shared" si="97"/>
        <v>799</v>
      </c>
      <c r="DN74" s="144">
        <f t="shared" si="97"/>
        <v>799</v>
      </c>
      <c r="DO74" s="144">
        <f t="shared" si="97"/>
        <v>799</v>
      </c>
      <c r="DP74" s="144">
        <f t="shared" si="97"/>
        <v>799</v>
      </c>
      <c r="DR74" s="144">
        <f>IF(DA74=0,DA64,IF(DB74=0,DB64,IF(DC74=0,DC64,IF(DD74=0,DD64,IF(DE74=0,DE64,IF(DF74=0,DF64,IF(DG74=0,DG64,IF(DH74=0,DH64,IF(DI74=0,DI64,IF(DJ74=0,DJ64,IF(DK74=0,DK64,IF(DL74=0,DL64,IF(DM74=0,DM64,IF(DN74=0,DN64,IF(DO74=0,DO64,DP64)))))))))))))))</f>
        <v>12</v>
      </c>
    </row>
    <row r="75" spans="2:122">
      <c r="AN75" s="134">
        <f t="shared" si="6"/>
        <v>0</v>
      </c>
      <c r="AP75" s="134">
        <f t="shared" si="7"/>
        <v>0</v>
      </c>
      <c r="AR75" s="134">
        <f t="shared" ref="AR75:AR90" si="98">I75</f>
        <v>0</v>
      </c>
      <c r="AT75" s="134">
        <f t="shared" ref="AT75:AT90" si="99">K75</f>
        <v>0</v>
      </c>
      <c r="AV75" s="134">
        <f t="shared" ref="AV75:AV90" si="100">M75</f>
        <v>0</v>
      </c>
      <c r="AX75" s="134">
        <f t="shared" si="93"/>
        <v>0</v>
      </c>
      <c r="AZ75" s="134">
        <f t="shared" ref="AZ75:AZ90" si="101">Q75</f>
        <v>0</v>
      </c>
      <c r="BB75" s="134">
        <f t="shared" ref="BB75:BB90" si="102">S75</f>
        <v>0</v>
      </c>
      <c r="BD75" s="134">
        <f t="shared" ref="BD75:BD90" si="103">U75</f>
        <v>0</v>
      </c>
      <c r="BF75" s="134">
        <f t="shared" si="94"/>
        <v>0</v>
      </c>
      <c r="BH75" s="134">
        <f t="shared" ref="BH75:BH90" si="104">Y75</f>
        <v>0</v>
      </c>
      <c r="BJ75" s="134">
        <f t="shared" ref="BJ75:BJ90" si="105">AA75</f>
        <v>0</v>
      </c>
      <c r="BL75" s="134">
        <f t="shared" ref="BL75:BL90" si="106">AC75</f>
        <v>0</v>
      </c>
      <c r="BN75" s="134">
        <f t="shared" si="95"/>
        <v>0</v>
      </c>
      <c r="BP75" s="134">
        <f t="shared" ref="BP75:BP90" si="107">AG75</f>
        <v>0</v>
      </c>
      <c r="BR75" s="134">
        <f t="shared" ref="BR75:BR90" si="108">AI75</f>
        <v>0</v>
      </c>
      <c r="BT75" s="134">
        <f t="shared" ref="BT75:BT90" si="109">AK75</f>
        <v>0</v>
      </c>
      <c r="CL75" s="138" t="s">
        <v>530</v>
      </c>
      <c r="CX75" s="144"/>
      <c r="CY75" s="144"/>
      <c r="CZ75" s="144"/>
      <c r="DA75" s="143" t="str">
        <f>IFERROR(VALUE(MID(D75,1,2)),"")</f>
        <v/>
      </c>
      <c r="DB75" s="143" t="str">
        <f>IFERROR(VALUE(MID(F75,1,2)),"")</f>
        <v/>
      </c>
      <c r="DC75" s="143" t="str">
        <f>IFERROR(VALUE(MID(H75,1,2)),"")</f>
        <v/>
      </c>
      <c r="DD75" s="143" t="str">
        <f>IFERROR(VALUE(MID(J75,1,2)),"")</f>
        <v/>
      </c>
      <c r="DE75" s="143" t="str">
        <f>IFERROR(VALUE(MID(L75,1,2)),"")</f>
        <v/>
      </c>
      <c r="DF75" s="143" t="str">
        <f>IFERROR(VALUE(MID(N75,1,2)),"")</f>
        <v/>
      </c>
      <c r="DG75" s="143" t="str">
        <f>IFERROR(VALUE(MID(P75,1,2)),"")</f>
        <v/>
      </c>
      <c r="DH75" s="143" t="str">
        <f>IFERROR(VALUE(MID(R75,1,2)),"")</f>
        <v/>
      </c>
      <c r="DI75" s="143" t="str">
        <f>IFERROR(VALUE(MID(T75,1,2)),"")</f>
        <v/>
      </c>
      <c r="DJ75" s="143" t="str">
        <f>IFERROR(VALUE(MID(V75,1,2)),"")</f>
        <v/>
      </c>
      <c r="DK75" s="143" t="str">
        <f>IFERROR(VALUE(MID(X75,1,2)),"")</f>
        <v/>
      </c>
      <c r="DL75" s="143" t="str">
        <f>IFERROR(VALUE(MID(Z75,1,2)),"")</f>
        <v/>
      </c>
      <c r="DM75" s="143" t="str">
        <f>IFERROR(VALUE(MID(AB75,1,2)),"")</f>
        <v/>
      </c>
      <c r="DN75" s="143" t="str">
        <f>IFERROR(VALUE(MID(AD75,1,2)),"")</f>
        <v/>
      </c>
      <c r="DO75" s="143" t="str">
        <f>IFERROR(VALUE(MID(AF75,1,2)),"")</f>
        <v/>
      </c>
      <c r="DP75" s="143" t="str">
        <f>IFERROR(VALUE(MID(AH75,1,2)),"")</f>
        <v/>
      </c>
      <c r="DQ75" s="144"/>
    </row>
    <row r="76" spans="2:122">
      <c r="C76" s="141" t="s">
        <v>590</v>
      </c>
      <c r="D76" s="137" t="s">
        <v>503</v>
      </c>
      <c r="F76" s="137" t="s">
        <v>504</v>
      </c>
      <c r="H76" s="151" t="s">
        <v>506</v>
      </c>
      <c r="J76" s="151" t="s">
        <v>541</v>
      </c>
      <c r="L76" s="137" t="s">
        <v>508</v>
      </c>
      <c r="N76" s="137" t="s">
        <v>591</v>
      </c>
      <c r="P76" s="137" t="s">
        <v>509</v>
      </c>
      <c r="R76" s="137" t="s">
        <v>543</v>
      </c>
      <c r="T76" s="137" t="s">
        <v>544</v>
      </c>
      <c r="AN76" s="134">
        <f t="shared" ref="AN76:AN90" si="110">E76</f>
        <v>0</v>
      </c>
      <c r="AP76" s="134">
        <f t="shared" ref="AP76:AP90" si="111">G76</f>
        <v>0</v>
      </c>
      <c r="AR76" s="134">
        <f t="shared" si="98"/>
        <v>0</v>
      </c>
      <c r="AT76" s="134">
        <f t="shared" si="99"/>
        <v>0</v>
      </c>
      <c r="AV76" s="134">
        <f t="shared" si="100"/>
        <v>0</v>
      </c>
      <c r="AX76" s="134">
        <f t="shared" si="93"/>
        <v>0</v>
      </c>
      <c r="AZ76" s="134">
        <f t="shared" si="101"/>
        <v>0</v>
      </c>
      <c r="BB76" s="134">
        <f t="shared" si="102"/>
        <v>0</v>
      </c>
      <c r="BD76" s="134">
        <f t="shared" si="103"/>
        <v>0</v>
      </c>
      <c r="BF76" s="134">
        <f t="shared" si="94"/>
        <v>0</v>
      </c>
      <c r="BH76" s="134">
        <f t="shared" si="104"/>
        <v>0</v>
      </c>
      <c r="BJ76" s="134">
        <f t="shared" si="105"/>
        <v>0</v>
      </c>
      <c r="BL76" s="134">
        <f t="shared" si="106"/>
        <v>0</v>
      </c>
      <c r="BN76" s="134">
        <f t="shared" si="95"/>
        <v>0</v>
      </c>
      <c r="BP76" s="134">
        <f t="shared" si="107"/>
        <v>0</v>
      </c>
      <c r="BR76" s="134">
        <f t="shared" si="108"/>
        <v>0</v>
      </c>
      <c r="BT76" s="134">
        <f t="shared" si="109"/>
        <v>0</v>
      </c>
      <c r="CL76" s="142"/>
      <c r="CX76" s="144"/>
      <c r="CY76" s="144"/>
      <c r="CZ76" s="144"/>
      <c r="DA76" s="143">
        <f>IFERROR(VALUE(MID(D76,1,2)),"")</f>
        <v>6</v>
      </c>
      <c r="DB76" s="143">
        <f>IFERROR(VALUE(MID(F76,1,2)),"")</f>
        <v>7</v>
      </c>
      <c r="DC76" s="143">
        <f>IFERROR(VALUE(MID(H76,1,2)),"")</f>
        <v>9</v>
      </c>
      <c r="DD76" s="143">
        <f>IFERROR(VALUE(MID(J76,1,2)),"")</f>
        <v>10</v>
      </c>
      <c r="DE76" s="143">
        <f>IFERROR(VALUE(MID(L76,1,2)),"")</f>
        <v>11</v>
      </c>
      <c r="DF76" s="143">
        <f>IFERROR(VALUE(MID(N76,1,2)),"")</f>
        <v>17</v>
      </c>
      <c r="DG76" s="143">
        <f>IFERROR(VALUE(MID(P76,1,2)),"")</f>
        <v>14</v>
      </c>
      <c r="DH76" s="143">
        <f>IFERROR(VALUE(MID(R76,1,2)),"")</f>
        <v>15</v>
      </c>
      <c r="DI76" s="143">
        <f>IFERROR(VALUE(MID(T76,1,2)),"")</f>
        <v>16</v>
      </c>
      <c r="DJ76" s="143" t="str">
        <f>IFERROR(VALUE(MID(V76,1,2)),"")</f>
        <v/>
      </c>
      <c r="DK76" s="143" t="str">
        <f>IFERROR(VALUE(MID(X76,1,2)),"")</f>
        <v/>
      </c>
      <c r="DL76" s="143" t="str">
        <f>IFERROR(VALUE(MID(Z76,1,2)),"")</f>
        <v/>
      </c>
      <c r="DM76" s="143" t="str">
        <f>IFERROR(VALUE(MID(AB76,1,2)),"")</f>
        <v/>
      </c>
      <c r="DN76" s="143" t="str">
        <f>IFERROR(VALUE(MID(AD76,1,2)),"")</f>
        <v/>
      </c>
      <c r="DO76" s="143" t="str">
        <f>IFERROR(VALUE(MID(AF76,1,2)),"")</f>
        <v/>
      </c>
      <c r="DP76" s="143" t="str">
        <f>IFERROR(VALUE(MID(AH76,1,2)),"")</f>
        <v/>
      </c>
      <c r="DQ76" s="144"/>
    </row>
    <row r="77" spans="2:122">
      <c r="B77" s="134">
        <v>1</v>
      </c>
      <c r="C77" s="154" t="s">
        <v>592</v>
      </c>
      <c r="D77" s="134" t="str">
        <f>'Descripcion Actividades'!C14</f>
        <v>3 Algo complejas</v>
      </c>
      <c r="E77" s="134">
        <v>1</v>
      </c>
      <c r="F77" s="134" t="str">
        <f>'Descripcion Actividades'!C33</f>
        <v>1 Los conocimientos o las habilidades requeridos son comunes, muchas personas cuentan con ellos.</v>
      </c>
      <c r="G77" s="134">
        <v>1</v>
      </c>
      <c r="H77" s="145" t="str">
        <f>'Descripcion Actividades'!C51</f>
        <v>1 El contrato no contempla actividades de manipulación y/o suministro de alimentos.</v>
      </c>
      <c r="I77" s="145">
        <v>1</v>
      </c>
      <c r="J77" s="146" t="str">
        <f>'Descripcion Actividades'!C55</f>
        <v>1 El contrato no contempla actividades de manipulación y/o suministro de medicamentos.</v>
      </c>
      <c r="K77" s="146">
        <v>1</v>
      </c>
      <c r="L77" s="134" t="str">
        <f>'Descripcion Actividades'!C65</f>
        <v>1 Hay múltiples fuentes para la consecusión de los materiales e insumos.</v>
      </c>
      <c r="M77" s="134">
        <v>1</v>
      </c>
      <c r="N77" s="134" t="str">
        <f>'Descripcion Actividades'!C110</f>
        <v>3 La estructura de supervisión y niveles de decisión es elaborada y las decisiones se toman en cada nivel según su relevancia para el contrato.</v>
      </c>
      <c r="O77" s="134">
        <v>1</v>
      </c>
      <c r="P77" s="134" t="str">
        <f>'Descripcion Actividades'!C118</f>
        <v>2 Las máquinas, equipos y vehículos son de uso común y su disponibilidad es amplia.</v>
      </c>
      <c r="Q77" s="134">
        <v>1</v>
      </c>
      <c r="R77" s="134" t="str">
        <f>'Descripcion Actividades'!C123</f>
        <v>4 El contrato contempla una cantidad apreciable de actividades de campo especializadas y/o complejas.</v>
      </c>
      <c r="S77" s="134">
        <v>1</v>
      </c>
      <c r="T77" s="134" t="str">
        <f>'Descripcion Actividades'!C131</f>
        <v>1 El contrato no contempla actividades de obra civil.</v>
      </c>
      <c r="U77" s="134">
        <v>1</v>
      </c>
      <c r="AM77" s="134" t="str">
        <f t="shared" si="21"/>
        <v>3</v>
      </c>
      <c r="AN77" s="134">
        <f t="shared" si="110"/>
        <v>1</v>
      </c>
      <c r="AO77" s="134" t="str">
        <f t="shared" si="22"/>
        <v>1</v>
      </c>
      <c r="AP77" s="134">
        <f t="shared" si="111"/>
        <v>1</v>
      </c>
      <c r="AQ77" s="145" t="str">
        <f>MID(H77,1,1)</f>
        <v>1</v>
      </c>
      <c r="AR77" s="134">
        <f t="shared" si="98"/>
        <v>1</v>
      </c>
      <c r="AS77" s="146" t="str">
        <f>MID(J77,1,1)</f>
        <v>1</v>
      </c>
      <c r="AT77" s="134">
        <f t="shared" si="99"/>
        <v>1</v>
      </c>
      <c r="AU77" s="134" t="str">
        <f>MID(L77,1,1)</f>
        <v>1</v>
      </c>
      <c r="AV77" s="134">
        <f t="shared" si="100"/>
        <v>1</v>
      </c>
      <c r="AW77" s="134" t="str">
        <f>MID(N77,1,1)</f>
        <v>3</v>
      </c>
      <c r="AX77" s="134">
        <f t="shared" si="93"/>
        <v>1</v>
      </c>
      <c r="AY77" s="134" t="str">
        <f>MID(P77,1,1)</f>
        <v>2</v>
      </c>
      <c r="AZ77" s="134">
        <f t="shared" si="101"/>
        <v>1</v>
      </c>
      <c r="BA77" s="134" t="str">
        <f>MID(R77,1,1)</f>
        <v>4</v>
      </c>
      <c r="BB77" s="134">
        <f t="shared" si="102"/>
        <v>1</v>
      </c>
      <c r="BC77" s="134" t="str">
        <f t="shared" ref="BC77:BC82" si="112">MID(T77,1,1)</f>
        <v>1</v>
      </c>
      <c r="BD77" s="134">
        <f t="shared" si="103"/>
        <v>1</v>
      </c>
      <c r="BF77" s="134">
        <f t="shared" si="94"/>
        <v>0</v>
      </c>
      <c r="BH77" s="134">
        <f t="shared" si="104"/>
        <v>0</v>
      </c>
      <c r="BJ77" s="134">
        <f t="shared" si="105"/>
        <v>0</v>
      </c>
      <c r="BL77" s="134">
        <f t="shared" si="106"/>
        <v>0</v>
      </c>
      <c r="BN77" s="134">
        <f t="shared" si="95"/>
        <v>0</v>
      </c>
      <c r="BP77" s="134">
        <f t="shared" si="107"/>
        <v>0</v>
      </c>
      <c r="BR77" s="134">
        <f t="shared" si="108"/>
        <v>0</v>
      </c>
      <c r="BT77" s="134">
        <f t="shared" si="109"/>
        <v>0</v>
      </c>
      <c r="BV77" s="134">
        <f t="shared" si="14"/>
        <v>3</v>
      </c>
      <c r="BW77" s="134">
        <f>VALUE(AO77)</f>
        <v>1</v>
      </c>
      <c r="BX77" s="145">
        <f>VALUE(AQ77)</f>
        <v>1</v>
      </c>
      <c r="BY77" s="146">
        <f t="shared" si="42"/>
        <v>1</v>
      </c>
      <c r="BZ77" s="134">
        <f>VALUE(AU77)</f>
        <v>1</v>
      </c>
      <c r="CA77" s="134">
        <f>VALUE(AW77)</f>
        <v>3</v>
      </c>
      <c r="CB77" s="134">
        <f>VALUE(AY77)</f>
        <v>2</v>
      </c>
      <c r="CC77" s="134">
        <f>VALUE(BA77)</f>
        <v>4</v>
      </c>
      <c r="CD77" s="134">
        <f t="shared" ref="CD77:CD82" si="113">VALUE(BC77)</f>
        <v>1</v>
      </c>
      <c r="CL77" s="142"/>
      <c r="CX77" s="144"/>
      <c r="CY77" s="144"/>
      <c r="CZ77" s="144"/>
      <c r="DA77" s="134">
        <f>IF(AN75=3,AM75,1)*IF(AN76=3,AM76,1)*IF(AN77=3,AM77,1)*IF(AN78=3,AM78,1)*IF(AN79=3,AM79,1)*IF(AN80=3,AM80,1)*IF(AN81=3,AM81,1)*IF(AN82=3,AM82,1)</f>
        <v>1</v>
      </c>
      <c r="DB77" s="134">
        <f>IF(AP75=3,AO75,1)*IF(AP76=3,AO76,1)*IF(AP77=3,AO77,1)*IF(AP78=3,AO78,1)*IF(AP79=3,AO79,1)*IF(AP80=3,AO80,1)*IF(AP81=3,AO81,1)*IF(AP82=3,AO82,1)</f>
        <v>1</v>
      </c>
      <c r="DC77" s="134">
        <f>IF(AR75=3,AQ75,1)*IF(AR76=3,AQ76,1)*IF(AR77=3,AQ77,1)*IF(AR78=3,AQ78,1)*IF(AR79=3,AQ79,1)*IF(AR80=3,AQ80,1)*IF(AR81=3,AQ81,1)*IF(AR82=3,AQ82,1)</f>
        <v>1</v>
      </c>
      <c r="DD77" s="134">
        <f>IF(AT75=3,AS75,1)*IF(AT76=3,AS76,1)*IF(AT77=3,AS77,1)*IF(AT78=3,AS78,1)*IF(AT79=3,AS79,1)*IF(AT80=3,AS80,1)*IF(AT81=3,AS81,1)*IF(AT82=3,AS82,1)</f>
        <v>1</v>
      </c>
      <c r="DE77" s="134">
        <f>IF(AV75=3,AU75,1)*IF(AV76=3,AU76,1)*IF(AV77=3,AU77,1)*IF(AV78=3,AU78,1)*IF(AV79=3,AU79,1)*IF(AV80=3,AU80,1)*IF(AV81=3,AU81,1)*IF(AV82=3,AU82,1)</f>
        <v>1</v>
      </c>
      <c r="DF77" s="134">
        <f>IF(AX75=3,AW75,1)*IF(AX76=3,AW76,1)*IF(AX77=3,AW77,1)*IF(AX78=3,AW78,1)*IF(AX79=3,AW79,1)*IF(AX80=3,AW80,1)*IF(AX81=3,AW81,1)*IF(AX82=3,AW82,1)</f>
        <v>1</v>
      </c>
      <c r="DG77" s="134">
        <f>IF(AZ75=3,AY75,1)*IF(AZ76=3,AY76,1)*IF(AZ77=3,AY77,1)*IF(AZ78=3,AY78,1)*IF(AZ79=3,AY79,1)*IF(AZ80=3,AY80,1)*IF(AZ81=3,AY81,1)*IF(AZ82=3,AY82,1)</f>
        <v>1</v>
      </c>
      <c r="DH77" s="134">
        <f>IF(BB75=3,BA75,1)*IF(BB76=3,BA76,1)*IF(BB77=3,BA77,1)*IF(BB78=3,BA78,1)*IF(BB79=3,BA79,1)*IF(BB80=3,BA80,1)*IF(BB81=3,BA81,1)*IF(BB82=3,BA82,1)</f>
        <v>1</v>
      </c>
      <c r="DI77" s="134">
        <f>IF(BD75=3,BC75,1)*IF(BD76=3,BC76,1)*IF(BD77=3,BC77,1)*IF(BD78=3,BC78,1)*IF(BD79=3,BC79,1)*IF(BD80=3,BC80,1)*IF(BD81=3,BC81,1)*IF(BD82=3,BC82,1)</f>
        <v>1</v>
      </c>
      <c r="DJ77" s="134">
        <f>IF(BF75=3,BE75,1)*IF(BF76=3,BE76,1)*IF(BF77=3,BE77,1)*IF(BF78=3,BE78,1)*IF(BF79=3,BE79,1)*IF(BF80=3,BE80,1)*IF(BF81=3,BE81,1)*IF(BF82=3,BE82,1)</f>
        <v>1</v>
      </c>
      <c r="DK77" s="134">
        <f>IF(BH75=3,BG75,1)*IF(BH76=3,BG76,1)*IF(BH77=3,BG77,1)*IF(BH78=3,BG78,1)*IF(BH79=3,BG79,1)*IF(BH80=3,BG80,1)*IF(BH81=3,BG81,1)*IF(BH82=3,BG82,1)</f>
        <v>1</v>
      </c>
      <c r="DL77" s="134">
        <f>IF(BJ75=3,BI75,1)*IF(BJ76=3,BI76,1)*IF(BJ77=3,BI77,1)*IF(BJ78=3,BI78,1)*IF(BJ79=3,BI79,1)*IF(BJ80=3,BI80,1)*IF(BJ81=3,BI81,1)*IF(BJ82=3,BI82,1)</f>
        <v>1</v>
      </c>
      <c r="DM77" s="134">
        <f>IF(BL75=3,BK75,1)*IF(BL76=3,BK76,1)*IF(BL77=3,BK77,1)*IF(BL78=3,BK78,1)*IF(BL79=3,BK79,1)*IF(BL80=3,BK80,1)*IF(BL81=3,BK81,1)*IF(BL82=3,BK82,1)</f>
        <v>1</v>
      </c>
      <c r="DN77" s="134">
        <f>IF(BN75=3,BM75,1)*IF(BN76=3,BM76,1)*IF(BN77=3,BM77,1)*IF(BN78=3,BM78,1)*IF(BN79=3,BM79,1)*IF(BN80=3,BM80,1)*IF(BN81=3,BM81,1)*IF(BN82=3,BM82,1)</f>
        <v>1</v>
      </c>
      <c r="DO77" s="134">
        <f>IF(BP75=3,BO75,1)*IF(BP76=3,BO76,1)*IF(BP77=3,BO77,1)*IF(BP78=3,BO78,1)*IF(BP79=3,BO79,1)*IF(BP80=3,BO80,1)*IF(BP81=3,BO81,1)*IF(BP82=3,BO82,1)</f>
        <v>1</v>
      </c>
      <c r="DP77" s="134">
        <f>IF(BR75=3,BQ75,1)*IF(BR76=3,BQ76,1)*IF(BR77=3,BQ77,1)*IF(BR78=3,BQ78,1)*IF(BR79=3,BQ79,1)*IF(BR80=3,BQ80,1)*IF(BR81=3,BQ81,1)*IF(BR82=3,BQ82,1)</f>
        <v>1</v>
      </c>
      <c r="DQ77" s="144">
        <f t="shared" ref="DQ77" si="114">PRODUCT(DA77:DP77)</f>
        <v>1</v>
      </c>
      <c r="DR77" s="134">
        <f>B77</f>
        <v>1</v>
      </c>
    </row>
    <row r="78" spans="2:122">
      <c r="D78" s="134" t="str">
        <f>'Descripcion Actividades'!C16</f>
        <v>3 Se requiere experiencia pero es común encontrarla</v>
      </c>
      <c r="E78" s="134">
        <v>1</v>
      </c>
      <c r="F78" s="134" t="str">
        <f>'Descripcion Actividades'!C35</f>
        <v>2 Se requiere al menos de una acreditación específica para la ejecución del contrato.</v>
      </c>
      <c r="G78" s="134">
        <v>1</v>
      </c>
      <c r="H78" s="134" t="str">
        <f>'Descripcion Actividades'!C53</f>
        <v>1 Nada Relevante</v>
      </c>
      <c r="I78" s="134">
        <v>1</v>
      </c>
      <c r="J78" s="146" t="str">
        <f>'Descripcion Actividades'!C53</f>
        <v>1 Nada Relevante</v>
      </c>
      <c r="K78" s="146">
        <v>1</v>
      </c>
      <c r="L78" s="134" t="str">
        <f>'Descripcion Actividades'!C71</f>
        <v>1 Ninguno de los materiales e insumos requiere de permiso legal para acceder a ellos.</v>
      </c>
      <c r="M78" s="134">
        <v>1</v>
      </c>
      <c r="N78" s="134" t="str">
        <f>'Descripcion Actividades'!C112</f>
        <v>3 Los procesos, metodologías, procedimientos, instructivos son complejos</v>
      </c>
      <c r="O78" s="134">
        <v>1</v>
      </c>
      <c r="R78" s="134" t="str">
        <f>'Descripcion Actividades'!C125</f>
        <v>2 El lugar para la ejecución del contrato es de fácil acceso y pero los tiempos para acceder pueden variar.</v>
      </c>
      <c r="S78" s="134">
        <v>1</v>
      </c>
      <c r="T78" s="134" t="str">
        <f>'Descripcion Actividades'!C133</f>
        <v>1 Se contempla un único frente de obra.</v>
      </c>
      <c r="U78" s="134">
        <v>1</v>
      </c>
      <c r="AM78" s="134" t="str">
        <f t="shared" si="21"/>
        <v>3</v>
      </c>
      <c r="AN78" s="134">
        <f t="shared" si="110"/>
        <v>1</v>
      </c>
      <c r="AO78" s="134" t="str">
        <f t="shared" si="22"/>
        <v>2</v>
      </c>
      <c r="AP78" s="134">
        <f t="shared" si="111"/>
        <v>1</v>
      </c>
      <c r="AQ78" s="145" t="str">
        <f>MID(H78,1,1)</f>
        <v>1</v>
      </c>
      <c r="AR78" s="134">
        <f t="shared" si="98"/>
        <v>1</v>
      </c>
      <c r="AS78" s="146" t="str">
        <f>MID(J78,1,1)</f>
        <v>1</v>
      </c>
      <c r="AT78" s="134">
        <f t="shared" si="99"/>
        <v>1</v>
      </c>
      <c r="AU78" s="134" t="str">
        <f>MID(L78,1,1)</f>
        <v>1</v>
      </c>
      <c r="AV78" s="134">
        <f t="shared" si="100"/>
        <v>1</v>
      </c>
      <c r="AW78" s="134" t="str">
        <f>MID(N78,1,1)</f>
        <v>3</v>
      </c>
      <c r="AX78" s="134">
        <f t="shared" si="93"/>
        <v>1</v>
      </c>
      <c r="AZ78" s="134">
        <f t="shared" si="101"/>
        <v>0</v>
      </c>
      <c r="BA78" s="134" t="str">
        <f>MID(R78,1,1)</f>
        <v>2</v>
      </c>
      <c r="BB78" s="134">
        <f t="shared" si="102"/>
        <v>1</v>
      </c>
      <c r="BC78" s="134" t="str">
        <f t="shared" si="112"/>
        <v>1</v>
      </c>
      <c r="BD78" s="134">
        <f t="shared" si="103"/>
        <v>1</v>
      </c>
      <c r="BF78" s="134">
        <f t="shared" si="94"/>
        <v>0</v>
      </c>
      <c r="BH78" s="134">
        <f t="shared" si="104"/>
        <v>0</v>
      </c>
      <c r="BJ78" s="134">
        <f t="shared" si="105"/>
        <v>0</v>
      </c>
      <c r="BL78" s="134">
        <f t="shared" si="106"/>
        <v>0</v>
      </c>
      <c r="BN78" s="134">
        <f t="shared" si="95"/>
        <v>0</v>
      </c>
      <c r="BP78" s="134">
        <f t="shared" si="107"/>
        <v>0</v>
      </c>
      <c r="BR78" s="134">
        <f t="shared" si="108"/>
        <v>0</v>
      </c>
      <c r="BT78" s="134">
        <f t="shared" si="109"/>
        <v>0</v>
      </c>
      <c r="BV78" s="134">
        <f t="shared" si="14"/>
        <v>3</v>
      </c>
      <c r="BW78" s="134">
        <f>VALUE(AO78)</f>
        <v>2</v>
      </c>
      <c r="BX78" s="145">
        <f>VALUE(AQ78)</f>
        <v>1</v>
      </c>
      <c r="BY78" s="146">
        <f t="shared" si="42"/>
        <v>1</v>
      </c>
      <c r="BZ78" s="134">
        <f>VALUE(AU78)</f>
        <v>1</v>
      </c>
      <c r="CA78" s="134">
        <f>VALUE(AW78)</f>
        <v>3</v>
      </c>
      <c r="CC78" s="134">
        <f>VALUE(BA78)</f>
        <v>2</v>
      </c>
      <c r="CD78" s="134">
        <f t="shared" si="113"/>
        <v>1</v>
      </c>
      <c r="CL78" s="142"/>
      <c r="CX78" s="144"/>
      <c r="CY78" s="144"/>
      <c r="CZ78" s="144"/>
      <c r="DQ78" s="144"/>
    </row>
    <row r="79" spans="2:122">
      <c r="D79" s="134" t="str">
        <f>'Descripcion Actividades'!C18</f>
        <v>1 El proceso es de común conocimiento no tiene restricciones de uso.</v>
      </c>
      <c r="E79" s="134">
        <v>1</v>
      </c>
      <c r="L79" s="134" t="str">
        <f>'Descripcion Actividades'!C73</f>
        <v>1 Los materiales e insumos son todos de origen nacional.</v>
      </c>
      <c r="M79" s="134">
        <v>1</v>
      </c>
      <c r="N79" s="134" t="str">
        <f>'Descripcion Actividades'!C114</f>
        <v>3 Las actividades a realizar requieren de un nivel de direccionamiento y control elaborado. El personal puede actuar con limitado grado de autonomía.</v>
      </c>
      <c r="O79" s="134">
        <v>1</v>
      </c>
      <c r="R79" s="134" t="str">
        <f>'Descripcion Actividades'!C127</f>
        <v>3 La ejecución del contrato se hace en lugares dispersos en un mismo departamento.</v>
      </c>
      <c r="S79" s="134">
        <v>1</v>
      </c>
      <c r="T79" s="134" t="str">
        <f>'Descripcion Actividades'!C135</f>
        <v>2 El lugar para la ejecución del contrato es de fácil acceso y pero los tiempos para acceder pueden variar.</v>
      </c>
      <c r="U79" s="134">
        <v>1</v>
      </c>
      <c r="AM79" s="134" t="str">
        <f t="shared" si="21"/>
        <v>1</v>
      </c>
      <c r="AN79" s="134">
        <f t="shared" si="110"/>
        <v>1</v>
      </c>
      <c r="AP79" s="134">
        <f t="shared" si="111"/>
        <v>0</v>
      </c>
      <c r="AR79" s="134">
        <f t="shared" si="98"/>
        <v>0</v>
      </c>
      <c r="AT79" s="134">
        <f t="shared" si="99"/>
        <v>0</v>
      </c>
      <c r="AU79" s="134" t="str">
        <f>MID(L79,1,1)</f>
        <v>1</v>
      </c>
      <c r="AV79" s="134">
        <f t="shared" si="100"/>
        <v>1</v>
      </c>
      <c r="AW79" s="134" t="str">
        <f>MID(N79,1,1)</f>
        <v>3</v>
      </c>
      <c r="AX79" s="134">
        <f t="shared" si="93"/>
        <v>1</v>
      </c>
      <c r="AZ79" s="134">
        <f t="shared" si="101"/>
        <v>0</v>
      </c>
      <c r="BA79" s="134" t="str">
        <f>MID(R79,1,1)</f>
        <v>3</v>
      </c>
      <c r="BB79" s="134">
        <f t="shared" si="102"/>
        <v>1</v>
      </c>
      <c r="BC79" s="134" t="str">
        <f t="shared" si="112"/>
        <v>2</v>
      </c>
      <c r="BD79" s="134">
        <f t="shared" si="103"/>
        <v>1</v>
      </c>
      <c r="BF79" s="134">
        <f t="shared" si="94"/>
        <v>0</v>
      </c>
      <c r="BH79" s="134">
        <f t="shared" si="104"/>
        <v>0</v>
      </c>
      <c r="BJ79" s="134">
        <f t="shared" si="105"/>
        <v>0</v>
      </c>
      <c r="BL79" s="134">
        <f t="shared" si="106"/>
        <v>0</v>
      </c>
      <c r="BN79" s="134">
        <f t="shared" si="95"/>
        <v>0</v>
      </c>
      <c r="BP79" s="134">
        <f t="shared" si="107"/>
        <v>0</v>
      </c>
      <c r="BR79" s="134">
        <f t="shared" si="108"/>
        <v>0</v>
      </c>
      <c r="BT79" s="134">
        <f t="shared" si="109"/>
        <v>0</v>
      </c>
      <c r="BV79" s="134">
        <f t="shared" si="14"/>
        <v>1</v>
      </c>
      <c r="BZ79" s="134">
        <f>VALUE(AU79)</f>
        <v>1</v>
      </c>
      <c r="CA79" s="134">
        <f>VALUE(AW79)</f>
        <v>3</v>
      </c>
      <c r="CC79" s="134">
        <f>VALUE(BA79)</f>
        <v>3</v>
      </c>
      <c r="CD79" s="134">
        <f t="shared" si="113"/>
        <v>2</v>
      </c>
      <c r="CL79" s="142"/>
      <c r="CX79" s="144"/>
      <c r="CY79" s="144"/>
      <c r="CZ79" s="144"/>
      <c r="DQ79" s="144"/>
    </row>
    <row r="80" spans="2:122">
      <c r="D80" s="134" t="str">
        <f>'Descripcion Actividades'!C20</f>
        <v>2 Las actividades están regidas y deben cumplir normas técnicas estictamente.</v>
      </c>
      <c r="E80" s="134">
        <v>1</v>
      </c>
      <c r="L80" s="134" t="str">
        <f>'Descripcion Actividades'!C75</f>
        <v>1 No se contemplan materiales e insumos perecederos para la ejecución del contrato.</v>
      </c>
      <c r="M80" s="134">
        <v>1</v>
      </c>
      <c r="T80" s="134" t="str">
        <f>'Descripcion Actividades'!C137</f>
        <v>1 La obra contempla actividades a nivel de piso.</v>
      </c>
      <c r="U80" s="134">
        <v>1</v>
      </c>
      <c r="AM80" s="134" t="str">
        <f t="shared" si="21"/>
        <v>2</v>
      </c>
      <c r="AN80" s="134">
        <f t="shared" si="110"/>
        <v>1</v>
      </c>
      <c r="AP80" s="134">
        <f t="shared" si="111"/>
        <v>0</v>
      </c>
      <c r="AR80" s="134">
        <f t="shared" si="98"/>
        <v>0</v>
      </c>
      <c r="AT80" s="134">
        <f t="shared" si="99"/>
        <v>0</v>
      </c>
      <c r="AU80" s="134" t="str">
        <f>MID(L80,1,1)</f>
        <v>1</v>
      </c>
      <c r="AV80" s="134">
        <f t="shared" si="100"/>
        <v>1</v>
      </c>
      <c r="AX80" s="134">
        <f t="shared" si="93"/>
        <v>0</v>
      </c>
      <c r="AZ80" s="134">
        <f t="shared" si="101"/>
        <v>0</v>
      </c>
      <c r="BB80" s="134">
        <f t="shared" si="102"/>
        <v>0</v>
      </c>
      <c r="BC80" s="134" t="str">
        <f t="shared" si="112"/>
        <v>1</v>
      </c>
      <c r="BD80" s="134">
        <f t="shared" si="103"/>
        <v>1</v>
      </c>
      <c r="BF80" s="134">
        <f t="shared" si="94"/>
        <v>0</v>
      </c>
      <c r="BH80" s="134">
        <f t="shared" si="104"/>
        <v>0</v>
      </c>
      <c r="BJ80" s="134">
        <f t="shared" si="105"/>
        <v>0</v>
      </c>
      <c r="BL80" s="134">
        <f t="shared" si="106"/>
        <v>0</v>
      </c>
      <c r="BN80" s="134">
        <f t="shared" si="95"/>
        <v>0</v>
      </c>
      <c r="BP80" s="134">
        <f t="shared" si="107"/>
        <v>0</v>
      </c>
      <c r="BR80" s="134">
        <f t="shared" si="108"/>
        <v>0</v>
      </c>
      <c r="BT80" s="134">
        <f t="shared" si="109"/>
        <v>0</v>
      </c>
      <c r="BV80" s="134">
        <f t="shared" si="14"/>
        <v>2</v>
      </c>
      <c r="BZ80" s="134">
        <f>VALUE(AU80)</f>
        <v>1</v>
      </c>
      <c r="CD80" s="134">
        <f t="shared" si="113"/>
        <v>1</v>
      </c>
      <c r="CL80" s="142"/>
      <c r="CX80" s="144"/>
      <c r="CY80" s="144"/>
      <c r="CZ80" s="144"/>
      <c r="DQ80" s="144"/>
    </row>
    <row r="81" spans="2:122">
      <c r="D81" s="134" t="str">
        <f>'Descripcion Actividades'!C22</f>
        <v>2 Se requieren permisos y licencias para la realización de las actividades por parte de autoridad competente que regula la actividad.</v>
      </c>
      <c r="E81" s="134">
        <v>1</v>
      </c>
      <c r="T81" s="134" t="str">
        <f>'Descripcion Actividades'!C139</f>
        <v>1 La obra no contempla  actividades de excavación, cimentación o instalación de estructuras elevadas o de elementos de gran tamaño y elevado peso.</v>
      </c>
      <c r="U81" s="134">
        <v>1</v>
      </c>
      <c r="AM81" s="134" t="str">
        <f t="shared" si="21"/>
        <v>2</v>
      </c>
      <c r="AN81" s="134">
        <f t="shared" si="110"/>
        <v>1</v>
      </c>
      <c r="AP81" s="134">
        <f t="shared" si="111"/>
        <v>0</v>
      </c>
      <c r="AR81" s="134">
        <f t="shared" si="98"/>
        <v>0</v>
      </c>
      <c r="AT81" s="134">
        <f t="shared" si="99"/>
        <v>0</v>
      </c>
      <c r="AV81" s="134">
        <f t="shared" si="100"/>
        <v>0</v>
      </c>
      <c r="AX81" s="134">
        <f t="shared" si="93"/>
        <v>0</v>
      </c>
      <c r="AZ81" s="134">
        <f t="shared" si="101"/>
        <v>0</v>
      </c>
      <c r="BB81" s="134">
        <f t="shared" si="102"/>
        <v>0</v>
      </c>
      <c r="BC81" s="134" t="str">
        <f t="shared" si="112"/>
        <v>1</v>
      </c>
      <c r="BD81" s="134">
        <f t="shared" si="103"/>
        <v>1</v>
      </c>
      <c r="BF81" s="134">
        <f t="shared" si="94"/>
        <v>0</v>
      </c>
      <c r="BH81" s="134">
        <f t="shared" si="104"/>
        <v>0</v>
      </c>
      <c r="BJ81" s="134">
        <f t="shared" si="105"/>
        <v>0</v>
      </c>
      <c r="BL81" s="134">
        <f t="shared" si="106"/>
        <v>0</v>
      </c>
      <c r="BN81" s="134">
        <f t="shared" si="95"/>
        <v>0</v>
      </c>
      <c r="BP81" s="134">
        <f t="shared" si="107"/>
        <v>0</v>
      </c>
      <c r="BR81" s="134">
        <f t="shared" si="108"/>
        <v>0</v>
      </c>
      <c r="BT81" s="134">
        <f t="shared" si="109"/>
        <v>0</v>
      </c>
      <c r="BV81" s="134">
        <f t="shared" si="14"/>
        <v>2</v>
      </c>
      <c r="CD81" s="134">
        <f t="shared" si="113"/>
        <v>1</v>
      </c>
      <c r="CL81" s="142"/>
      <c r="CX81" s="144"/>
      <c r="CY81" s="144"/>
      <c r="CZ81" s="144"/>
      <c r="DQ81" s="144"/>
    </row>
    <row r="82" spans="2:122">
      <c r="T82" s="134" t="str">
        <f>'Descripcion Actividades'!C141</f>
        <v>1 La obra no contempla actividades bajo el agua.</v>
      </c>
      <c r="U82" s="134">
        <v>1</v>
      </c>
      <c r="AN82" s="134">
        <f t="shared" si="110"/>
        <v>0</v>
      </c>
      <c r="AP82" s="134">
        <f t="shared" si="111"/>
        <v>0</v>
      </c>
      <c r="AR82" s="134">
        <f t="shared" si="98"/>
        <v>0</v>
      </c>
      <c r="AT82" s="134">
        <f t="shared" si="99"/>
        <v>0</v>
      </c>
      <c r="AV82" s="134">
        <f t="shared" si="100"/>
        <v>0</v>
      </c>
      <c r="AX82" s="134">
        <f t="shared" si="93"/>
        <v>0</v>
      </c>
      <c r="AZ82" s="134">
        <f t="shared" si="101"/>
        <v>0</v>
      </c>
      <c r="BB82" s="134">
        <f t="shared" si="102"/>
        <v>0</v>
      </c>
      <c r="BC82" s="134" t="str">
        <f t="shared" si="112"/>
        <v>1</v>
      </c>
      <c r="BD82" s="134">
        <f t="shared" si="103"/>
        <v>1</v>
      </c>
      <c r="BF82" s="134">
        <f t="shared" si="94"/>
        <v>0</v>
      </c>
      <c r="BH82" s="134">
        <f t="shared" si="104"/>
        <v>0</v>
      </c>
      <c r="BJ82" s="134">
        <f t="shared" si="105"/>
        <v>0</v>
      </c>
      <c r="BL82" s="134">
        <f t="shared" si="106"/>
        <v>0</v>
      </c>
      <c r="BN82" s="134">
        <f t="shared" si="95"/>
        <v>0</v>
      </c>
      <c r="BP82" s="134">
        <f t="shared" si="107"/>
        <v>0</v>
      </c>
      <c r="BR82" s="134">
        <f t="shared" si="108"/>
        <v>0</v>
      </c>
      <c r="BT82" s="134">
        <f t="shared" si="109"/>
        <v>0</v>
      </c>
      <c r="CD82" s="134">
        <f t="shared" si="113"/>
        <v>1</v>
      </c>
      <c r="CL82" s="142"/>
      <c r="CX82" s="144"/>
      <c r="CY82" s="144"/>
      <c r="CZ82" s="144"/>
      <c r="DQ82" s="144"/>
    </row>
    <row r="83" spans="2:122" s="144" customFormat="1">
      <c r="C83" s="147"/>
      <c r="AN83" s="134">
        <f t="shared" si="110"/>
        <v>0</v>
      </c>
      <c r="AP83" s="134">
        <f t="shared" si="111"/>
        <v>0</v>
      </c>
      <c r="AR83" s="134">
        <f t="shared" si="98"/>
        <v>0</v>
      </c>
      <c r="AT83" s="134">
        <f t="shared" si="99"/>
        <v>0</v>
      </c>
      <c r="AV83" s="134">
        <f t="shared" si="100"/>
        <v>0</v>
      </c>
      <c r="AX83" s="134">
        <f t="shared" si="93"/>
        <v>0</v>
      </c>
      <c r="AZ83" s="134">
        <f t="shared" si="101"/>
        <v>0</v>
      </c>
      <c r="BB83" s="134">
        <f t="shared" si="102"/>
        <v>0</v>
      </c>
      <c r="BD83" s="134">
        <f t="shared" si="103"/>
        <v>0</v>
      </c>
      <c r="BF83" s="134">
        <f t="shared" si="94"/>
        <v>0</v>
      </c>
      <c r="BH83" s="134">
        <f t="shared" si="104"/>
        <v>0</v>
      </c>
      <c r="BJ83" s="134">
        <f t="shared" si="105"/>
        <v>0</v>
      </c>
      <c r="BL83" s="134">
        <f t="shared" si="106"/>
        <v>0</v>
      </c>
      <c r="BN83" s="134">
        <f t="shared" si="95"/>
        <v>0</v>
      </c>
      <c r="BP83" s="134">
        <f t="shared" si="107"/>
        <v>0</v>
      </c>
      <c r="BR83" s="134">
        <f t="shared" si="108"/>
        <v>0</v>
      </c>
      <c r="BT83" s="134">
        <f t="shared" si="109"/>
        <v>0</v>
      </c>
      <c r="BV83" s="144">
        <f>BV77*BV78*BV79*BV80*BV81</f>
        <v>36</v>
      </c>
      <c r="BW83" s="144">
        <f>BW77*BW78</f>
        <v>2</v>
      </c>
      <c r="BX83" s="144">
        <f>BX77*BX78</f>
        <v>1</v>
      </c>
      <c r="BY83" s="144">
        <f>BY77*BY78</f>
        <v>1</v>
      </c>
      <c r="BZ83" s="144">
        <f>BZ77*BZ78*BZ79*BZ80</f>
        <v>1</v>
      </c>
      <c r="CA83" s="144">
        <f>CA77*CA78*CA79</f>
        <v>27</v>
      </c>
      <c r="CB83" s="144">
        <f>CB77</f>
        <v>2</v>
      </c>
      <c r="CC83" s="144">
        <f>CC77*CC78*CC79</f>
        <v>24</v>
      </c>
      <c r="CD83" s="144">
        <f>CD77*CD78*CD79*CD80*CD81*CD82</f>
        <v>2</v>
      </c>
      <c r="CL83" s="148">
        <f>PRODUCT(BV83:CK83)</f>
        <v>186624</v>
      </c>
      <c r="CX83" s="144"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Posible</v>
      </c>
      <c r="CY83" s="144">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2</v>
      </c>
      <c r="CZ83" s="144">
        <f>MAX(DA83:DP83)</f>
        <v>1</v>
      </c>
      <c r="DA83" s="144">
        <f>DA77</f>
        <v>1</v>
      </c>
      <c r="DB83" s="144">
        <f t="shared" ref="DB83:DP83" si="115">DB77</f>
        <v>1</v>
      </c>
      <c r="DC83" s="144">
        <f t="shared" si="115"/>
        <v>1</v>
      </c>
      <c r="DD83" s="144">
        <f t="shared" si="115"/>
        <v>1</v>
      </c>
      <c r="DE83" s="144">
        <f t="shared" si="115"/>
        <v>1</v>
      </c>
      <c r="DF83" s="144">
        <f t="shared" si="115"/>
        <v>1</v>
      </c>
      <c r="DG83" s="144">
        <f t="shared" si="115"/>
        <v>1</v>
      </c>
      <c r="DH83" s="144">
        <f t="shared" si="115"/>
        <v>1</v>
      </c>
      <c r="DI83" s="144">
        <f t="shared" si="115"/>
        <v>1</v>
      </c>
      <c r="DJ83" s="144">
        <f t="shared" si="115"/>
        <v>1</v>
      </c>
      <c r="DK83" s="144">
        <f t="shared" si="115"/>
        <v>1</v>
      </c>
      <c r="DL83" s="144">
        <f t="shared" si="115"/>
        <v>1</v>
      </c>
      <c r="DM83" s="144">
        <f t="shared" si="115"/>
        <v>1</v>
      </c>
      <c r="DN83" s="144">
        <f t="shared" si="115"/>
        <v>1</v>
      </c>
      <c r="DO83" s="144">
        <f t="shared" si="115"/>
        <v>1</v>
      </c>
      <c r="DP83" s="144">
        <f t="shared" si="115"/>
        <v>1</v>
      </c>
    </row>
    <row r="84" spans="2:122" s="144" customFormat="1">
      <c r="C84" s="147"/>
      <c r="AN84" s="134"/>
      <c r="AP84" s="134"/>
      <c r="AR84" s="134"/>
      <c r="AT84" s="134"/>
      <c r="AV84" s="134"/>
      <c r="AX84" s="134"/>
      <c r="AZ84" s="134"/>
      <c r="BB84" s="134"/>
      <c r="BD84" s="134"/>
      <c r="BF84" s="134"/>
      <c r="BH84" s="134"/>
      <c r="BJ84" s="134"/>
      <c r="BL84" s="134"/>
      <c r="BN84" s="134"/>
      <c r="BP84" s="134"/>
      <c r="BR84" s="134"/>
      <c r="BT84" s="134"/>
      <c r="CL84" s="150"/>
      <c r="DA84" s="144">
        <f>$CZ$83-DA83</f>
        <v>0</v>
      </c>
      <c r="DB84" s="144">
        <f t="shared" ref="DB84:DP84" si="116">$CZ$83-DB83</f>
        <v>0</v>
      </c>
      <c r="DC84" s="144">
        <f t="shared" si="116"/>
        <v>0</v>
      </c>
      <c r="DD84" s="144">
        <f t="shared" si="116"/>
        <v>0</v>
      </c>
      <c r="DE84" s="144">
        <f t="shared" si="116"/>
        <v>0</v>
      </c>
      <c r="DF84" s="144">
        <f t="shared" si="116"/>
        <v>0</v>
      </c>
      <c r="DG84" s="144">
        <f t="shared" si="116"/>
        <v>0</v>
      </c>
      <c r="DH84" s="144">
        <f t="shared" si="116"/>
        <v>0</v>
      </c>
      <c r="DI84" s="144">
        <f t="shared" si="116"/>
        <v>0</v>
      </c>
      <c r="DJ84" s="144">
        <f t="shared" si="116"/>
        <v>0</v>
      </c>
      <c r="DK84" s="144">
        <f t="shared" si="116"/>
        <v>0</v>
      </c>
      <c r="DL84" s="144">
        <f t="shared" si="116"/>
        <v>0</v>
      </c>
      <c r="DM84" s="144">
        <f t="shared" si="116"/>
        <v>0</v>
      </c>
      <c r="DN84" s="144">
        <f t="shared" si="116"/>
        <v>0</v>
      </c>
      <c r="DO84" s="144">
        <f t="shared" si="116"/>
        <v>0</v>
      </c>
      <c r="DP84" s="144">
        <f t="shared" si="116"/>
        <v>0</v>
      </c>
      <c r="DR84" s="144">
        <f>IF(DA84=0,DA76,IF(DB84=0,DB76,IF(DC84=0,DC76,IF(DD84=0,DD76,IF(DE84=0,DE76,IF(DF84=0,DF76,IF(DG84=0,DG76,IF(DH84=0,DH76,IF(DI84=0,DI76,IF(DJ84=0,DJ76,IF(DK84=0,DK76,IF(DL84=0,DL76,IF(DM84=0,DM76,IF(DN84=0,DN76,IF(DO84=0,DO76,DP76)))))))))))))))</f>
        <v>6</v>
      </c>
    </row>
    <row r="85" spans="2:122">
      <c r="C85" s="155" t="s">
        <v>593</v>
      </c>
      <c r="D85" s="137" t="s">
        <v>508</v>
      </c>
      <c r="F85" s="137" t="s">
        <v>509</v>
      </c>
      <c r="AN85" s="134">
        <f t="shared" si="110"/>
        <v>0</v>
      </c>
      <c r="AP85" s="134">
        <f t="shared" si="111"/>
        <v>0</v>
      </c>
      <c r="AR85" s="134">
        <f t="shared" si="98"/>
        <v>0</v>
      </c>
      <c r="AT85" s="134">
        <f t="shared" si="99"/>
        <v>0</v>
      </c>
      <c r="AV85" s="134">
        <f t="shared" si="100"/>
        <v>0</v>
      </c>
      <c r="AX85" s="134">
        <f t="shared" si="93"/>
        <v>0</v>
      </c>
      <c r="AZ85" s="134">
        <f t="shared" si="101"/>
        <v>0</v>
      </c>
      <c r="BB85" s="134">
        <f t="shared" si="102"/>
        <v>0</v>
      </c>
      <c r="BD85" s="134">
        <f t="shared" si="103"/>
        <v>0</v>
      </c>
      <c r="BF85" s="134">
        <f t="shared" si="94"/>
        <v>0</v>
      </c>
      <c r="BH85" s="134">
        <f t="shared" si="104"/>
        <v>0</v>
      </c>
      <c r="BJ85" s="134">
        <f t="shared" si="105"/>
        <v>0</v>
      </c>
      <c r="BL85" s="134">
        <f t="shared" si="106"/>
        <v>0</v>
      </c>
      <c r="BN85" s="134">
        <f t="shared" si="95"/>
        <v>0</v>
      </c>
      <c r="BP85" s="134">
        <f t="shared" si="107"/>
        <v>0</v>
      </c>
      <c r="BR85" s="134">
        <f t="shared" si="108"/>
        <v>0</v>
      </c>
      <c r="BT85" s="134">
        <f t="shared" si="109"/>
        <v>0</v>
      </c>
      <c r="CL85" s="138" t="s">
        <v>532</v>
      </c>
      <c r="CX85" s="144"/>
      <c r="CY85" s="144"/>
      <c r="CZ85" s="144"/>
      <c r="DA85" s="143">
        <f>IFERROR(VALUE(MID(D85,1,2)),"")</f>
        <v>11</v>
      </c>
      <c r="DB85" s="143">
        <f>IFERROR(VALUE(MID(F85,1,2)),"")</f>
        <v>14</v>
      </c>
      <c r="DC85" s="143" t="str">
        <f>IFERROR(VALUE(MID(H85,1,2)),"")</f>
        <v/>
      </c>
      <c r="DD85" s="143" t="str">
        <f>IFERROR(VALUE(MID(J85,1,2)),"")</f>
        <v/>
      </c>
      <c r="DE85" s="143" t="str">
        <f>IFERROR(VALUE(MID(L85,1,2)),"")</f>
        <v/>
      </c>
      <c r="DF85" s="143" t="str">
        <f>IFERROR(VALUE(MID(N85,1,2)),"")</f>
        <v/>
      </c>
      <c r="DG85" s="143" t="str">
        <f>IFERROR(VALUE(MID(P85,1,2)),"")</f>
        <v/>
      </c>
      <c r="DH85" s="143" t="str">
        <f>IFERROR(VALUE(MID(R85,1,2)),"")</f>
        <v/>
      </c>
      <c r="DI85" s="143" t="str">
        <f>IFERROR(VALUE(MID(T85,1,2)),"")</f>
        <v/>
      </c>
      <c r="DJ85" s="143" t="str">
        <f>IFERROR(VALUE(MID(V85,1,2)),"")</f>
        <v/>
      </c>
      <c r="DK85" s="143" t="str">
        <f>IFERROR(VALUE(MID(X85,1,2)),"")</f>
        <v/>
      </c>
      <c r="DL85" s="143" t="str">
        <f>IFERROR(VALUE(MID(Z85,1,2)),"")</f>
        <v/>
      </c>
      <c r="DM85" s="143" t="str">
        <f>IFERROR(VALUE(MID(AB85,1,2)),"")</f>
        <v/>
      </c>
      <c r="DN85" s="143" t="str">
        <f>IFERROR(VALUE(MID(AD85,1,2)),"")</f>
        <v/>
      </c>
      <c r="DO85" s="143" t="str">
        <f>IFERROR(VALUE(MID(AF85,1,2)),"")</f>
        <v/>
      </c>
      <c r="DP85" s="143" t="str">
        <f>IFERROR(VALUE(MID(AH85,1,2)),"")</f>
        <v/>
      </c>
      <c r="DQ85" s="144"/>
    </row>
    <row r="86" spans="2:122" ht="43.5">
      <c r="B86" s="134">
        <v>1</v>
      </c>
      <c r="C86" s="135" t="s">
        <v>594</v>
      </c>
      <c r="D86" s="134" t="str">
        <f>'Descripcion Actividades'!C63</f>
        <v>1 Todos los materiales e insumos requeridos son de amplia disponibilidad y accesibilidad.</v>
      </c>
      <c r="E86" s="134">
        <v>1</v>
      </c>
      <c r="F86" s="134" t="str">
        <f>'Descripcion Actividades'!C118</f>
        <v>2 Las máquinas, equipos y vehículos son de uso común y su disponibilidad es amplia.</v>
      </c>
      <c r="G86" s="134">
        <v>1</v>
      </c>
      <c r="AM86" s="134" t="str">
        <f t="shared" ref="AM86:AM90" si="117">MID(D86,1,1)</f>
        <v>1</v>
      </c>
      <c r="AN86" s="134">
        <f t="shared" si="110"/>
        <v>1</v>
      </c>
      <c r="AO86" s="134" t="str">
        <f t="shared" ref="AO86" si="118">MID(F86,1,1)</f>
        <v>2</v>
      </c>
      <c r="AP86" s="134">
        <f t="shared" si="111"/>
        <v>1</v>
      </c>
      <c r="AR86" s="134">
        <f t="shared" si="98"/>
        <v>0</v>
      </c>
      <c r="AT86" s="134">
        <f t="shared" si="99"/>
        <v>0</v>
      </c>
      <c r="AV86" s="134">
        <f t="shared" si="100"/>
        <v>0</v>
      </c>
      <c r="AX86" s="134">
        <f t="shared" si="93"/>
        <v>0</v>
      </c>
      <c r="AZ86" s="134">
        <f t="shared" si="101"/>
        <v>0</v>
      </c>
      <c r="BB86" s="134">
        <f t="shared" si="102"/>
        <v>0</v>
      </c>
      <c r="BD86" s="134">
        <f t="shared" si="103"/>
        <v>0</v>
      </c>
      <c r="BF86" s="134">
        <f t="shared" si="94"/>
        <v>0</v>
      </c>
      <c r="BH86" s="134">
        <f t="shared" si="104"/>
        <v>0</v>
      </c>
      <c r="BJ86" s="134">
        <f t="shared" si="105"/>
        <v>0</v>
      </c>
      <c r="BL86" s="134">
        <f t="shared" si="106"/>
        <v>0</v>
      </c>
      <c r="BN86" s="134">
        <f t="shared" si="95"/>
        <v>0</v>
      </c>
      <c r="BP86" s="134">
        <f t="shared" si="107"/>
        <v>0</v>
      </c>
      <c r="BR86" s="134">
        <f t="shared" si="108"/>
        <v>0</v>
      </c>
      <c r="BT86" s="134">
        <f t="shared" si="109"/>
        <v>0</v>
      </c>
      <c r="BV86" s="134">
        <f t="shared" ref="BV86:BV90" si="119">VALUE(AM86)</f>
        <v>1</v>
      </c>
      <c r="BW86" s="134">
        <f t="shared" ref="BW86" si="120">VALUE(AO86)</f>
        <v>2</v>
      </c>
      <c r="CL86" s="142"/>
      <c r="CX86" s="144"/>
      <c r="CY86" s="144"/>
      <c r="CZ86" s="144"/>
      <c r="DA86" s="134">
        <f>IF(BV86=3,AM86,1)*IF(BV87=3,AM87,1)*IF(BV88=3,AM88,1)*IF(BV89=3,AM89,1)*IF(BV90=3,AM90,1)</f>
        <v>1</v>
      </c>
      <c r="DB86" s="134">
        <f>IF(BW86=3,AO86,1)*IF(BW87=3,AO87,1)*IF(BW88=3,AO88,1)*IF(BW89=3,AO89,1)*IF(BW90=3,AO90,1)</f>
        <v>1</v>
      </c>
      <c r="DC86" s="134">
        <f>IF(BX84=3,AQ84,1)*IF(BX85=3,AQ85,1)*IF(BX86=3,AQ86,1)*IF(BX87=3,AQ87,1)*IF(BX88=3,AQ88,1)*IF(BX89=3,AQ89,1)*IF(BX90=3,AQ90,1)*IF(BX91=3,AQ91,1)</f>
        <v>1</v>
      </c>
      <c r="DD86" s="134">
        <f>IF(BY84=3,AS84,1)*IF(BY85=3,AS85,1)*IF(BY86=3,AS86,1)*IF(BY87=3,AS87,1)*IF(BY88=3,AS88,1)*IF(BY89=3,AS89,1)*IF(BY90=3,AS90,1)*IF(BY91=3,AS91,1)</f>
        <v>1</v>
      </c>
      <c r="DE86" s="134">
        <f>IF(BZ84=3,AU84,1)*IF(BZ85=3,AU85,1)*IF(BZ86=3,AU86,1)*IF(BZ87=3,AU87,1)*IF(BZ88=3,AU88,1)*IF(BZ89=3,AU89,1)*IF(BZ90=3,AU90,1)*IF(BZ91=3,AU91,1)</f>
        <v>1</v>
      </c>
      <c r="DF86" s="134">
        <f>IF(CA84=3,AW84,1)*IF(CA85=3,AW85,1)*IF(CA86=3,AW86,1)*IF(CA87=3,AW87,1)*IF(CA88=3,AW88,1)*IF(CA89=3,AW89,1)*IF(CA90=3,AW90,1)*IF(BZ91=3,AW91,1)</f>
        <v>1</v>
      </c>
      <c r="DG86" s="134">
        <f>IF(CB84=3,AY84,1)*IF(CB85=3,AY85,1)*IF(CB86=3,AY86,1)*IF(CB87=3,AY87,1)*IF(CB88=3,AY88,1)*IF(CB89=3,AY89,1)*IF(CB90=3,AY90,1)*IF(CB91=3,AY91,1)</f>
        <v>1</v>
      </c>
      <c r="DH86" s="134">
        <f>IF(CC84=3,BA84,1)*IF(CC85=3,BA85,1)*IF(CC86=3,BA86,1)*IF(CC87=3,BA87,1)*IF(CC88=3,BA88,1)*IF(CC89=3,BA89,1)*IF(CC90=3,BA90,1)*IF(CC91=3,BA91,1)</f>
        <v>1</v>
      </c>
      <c r="DI86" s="134">
        <f>IF(CD84=3,BC84,1)*IF(CD85=3,BC85,1)*IF(CD86=3,BC86,1)*IF(CD87=3,BC87,1)*IF(CD88=3,BC88,1)*IF(CD89=3,BC89,1)*IF(CD90=3,BC90,1)*IF(CD91=3,BC91,1)</f>
        <v>1</v>
      </c>
      <c r="DJ86" s="134">
        <f>IF(CE84=3,BE84,1)*IF(CE85=3,BE85,1)*IF(CE86=3,BE86,1)*IF(CE87=3,BE87,1)*IF(CE88=3,BE88,1)*IF(CE89=3,BE89,1)*IF(CE90=3,BE90,1)*IF(CE91=3,BE91,1)</f>
        <v>1</v>
      </c>
      <c r="DK86" s="134">
        <f>IF(CF84=3,BG84,1)*IF(CF85=3,BG85,1)*IF(CF86=3,BG86,1)*IF(CF87=3,BG87,1)*IF(CF88=3,BG88,1)*IF(CF89=3,BG89,1)*IF(CF90=3,BG90,1)*IF(CF91=3,BG91,1)</f>
        <v>1</v>
      </c>
      <c r="DL86" s="134">
        <f>IF(CG84=3,BI84,1)*IF(CG85=3,BI85,1)*IF(CG86=3,BI86,1)*IF(CG87=3,BI87,1)*IF(CG88=3,BI88,1)*IF(CG89=3,BI89,1)*IF(CG90=3,BI90,1)*IF(CG91=3,BI91,1)</f>
        <v>1</v>
      </c>
      <c r="DM86" s="134">
        <f>IF(CH84=3,BK84,1)*IF(CH85=3,BK85,1)*IF(CH86=3,BK86,1)*IF(CH87=3,BK87,1)*IF(CH88=3,BK88,1)*IF(CH89=3,BK89,1)*IF(CH90=3,BK90,1)*IF(CH91=3,BK91,1)</f>
        <v>1</v>
      </c>
      <c r="DN86" s="134">
        <f>IF(CI84=3,BM84,1)*IF(CI85=3,BM85,1)*IF(CI86=3,BM86,1)*IF(CI87=3,BM87,1)*IF(CI88=3,BM88,1)*IF(CI89=3,BM89,1)*IF(CI90=3,BM90,1)*IF(CI91=3,BM91,1)</f>
        <v>1</v>
      </c>
      <c r="DO86" s="134">
        <f>IF(CJ84=3,BO84,1)*IF(CJ85=3,BO85,1)*IF(CJ86=3,BO86,1)*IF(CJ87=3,BO87,1)*IF(CJ88=3,BO88,1)*IF(CJ89=3,BO89,1)*IF(CJ90=3,BO90,1)*IF(CJ91=3,BO91,1)</f>
        <v>1</v>
      </c>
      <c r="DP86" s="134">
        <f>IF(CK84=3,BQ84,1)*IF(CK85=3,BQ85,1)*IF(CK86=3,BQ86,1)*IF(CK87=3,BQ87,1)*IF(CK88=3,BQ88,1)*IF(CK89=3,BQ89,1)*IF(CK90=3,BQ90,1)*IF(CK91=3,BQ91,1)</f>
        <v>1</v>
      </c>
      <c r="DQ86" s="144">
        <f t="shared" ref="DQ86" si="121">PRODUCT(DA86:DP86)</f>
        <v>1</v>
      </c>
      <c r="DR86" s="134">
        <f>B86</f>
        <v>1</v>
      </c>
    </row>
    <row r="87" spans="2:122">
      <c r="D87" s="134" t="str">
        <f>'Descripcion Actividades'!C65</f>
        <v>1 Hay múltiples fuentes para la consecusión de los materiales e insumos.</v>
      </c>
      <c r="E87" s="134">
        <v>1</v>
      </c>
      <c r="AM87" s="134" t="str">
        <f t="shared" si="117"/>
        <v>1</v>
      </c>
      <c r="AN87" s="134">
        <f t="shared" si="110"/>
        <v>1</v>
      </c>
      <c r="AP87" s="134">
        <f t="shared" si="111"/>
        <v>0</v>
      </c>
      <c r="AR87" s="134">
        <f t="shared" si="98"/>
        <v>0</v>
      </c>
      <c r="AT87" s="134">
        <f t="shared" si="99"/>
        <v>0</v>
      </c>
      <c r="AV87" s="134">
        <f t="shared" si="100"/>
        <v>0</v>
      </c>
      <c r="AX87" s="134">
        <f t="shared" si="93"/>
        <v>0</v>
      </c>
      <c r="AZ87" s="134">
        <f t="shared" si="101"/>
        <v>0</v>
      </c>
      <c r="BB87" s="134">
        <f t="shared" si="102"/>
        <v>0</v>
      </c>
      <c r="BD87" s="134">
        <f t="shared" si="103"/>
        <v>0</v>
      </c>
      <c r="BF87" s="134">
        <f t="shared" si="94"/>
        <v>0</v>
      </c>
      <c r="BH87" s="134">
        <f t="shared" si="104"/>
        <v>0</v>
      </c>
      <c r="BJ87" s="134">
        <f t="shared" si="105"/>
        <v>0</v>
      </c>
      <c r="BL87" s="134">
        <f t="shared" si="106"/>
        <v>0</v>
      </c>
      <c r="BN87" s="134">
        <f t="shared" si="95"/>
        <v>0</v>
      </c>
      <c r="BP87" s="134">
        <f t="shared" si="107"/>
        <v>0</v>
      </c>
      <c r="BR87" s="134">
        <f t="shared" si="108"/>
        <v>0</v>
      </c>
      <c r="BT87" s="134">
        <f t="shared" si="109"/>
        <v>0</v>
      </c>
      <c r="BV87" s="134">
        <f t="shared" si="119"/>
        <v>1</v>
      </c>
      <c r="CL87" s="142"/>
      <c r="CX87" s="144"/>
      <c r="CY87" s="144"/>
      <c r="CZ87" s="144"/>
      <c r="DQ87" s="144"/>
    </row>
    <row r="88" spans="2:122">
      <c r="D88" s="134" t="str">
        <f>'Descripcion Actividades'!C71</f>
        <v>1 Ninguno de los materiales e insumos requiere de permiso legal para acceder a ellos.</v>
      </c>
      <c r="E88" s="134">
        <v>1</v>
      </c>
      <c r="AM88" s="134" t="str">
        <f t="shared" si="117"/>
        <v>1</v>
      </c>
      <c r="AN88" s="134">
        <f t="shared" si="110"/>
        <v>1</v>
      </c>
      <c r="AP88" s="134">
        <f t="shared" si="111"/>
        <v>0</v>
      </c>
      <c r="AR88" s="134">
        <f t="shared" si="98"/>
        <v>0</v>
      </c>
      <c r="AT88" s="134">
        <f t="shared" si="99"/>
        <v>0</v>
      </c>
      <c r="AV88" s="134">
        <f t="shared" si="100"/>
        <v>0</v>
      </c>
      <c r="AX88" s="134">
        <f t="shared" si="93"/>
        <v>0</v>
      </c>
      <c r="AZ88" s="134">
        <f t="shared" si="101"/>
        <v>0</v>
      </c>
      <c r="BB88" s="134">
        <f t="shared" si="102"/>
        <v>0</v>
      </c>
      <c r="BD88" s="134">
        <f t="shared" si="103"/>
        <v>0</v>
      </c>
      <c r="BF88" s="134">
        <f t="shared" si="94"/>
        <v>0</v>
      </c>
      <c r="BH88" s="134">
        <f t="shared" si="104"/>
        <v>0</v>
      </c>
      <c r="BJ88" s="134">
        <f t="shared" si="105"/>
        <v>0</v>
      </c>
      <c r="BL88" s="134">
        <f t="shared" si="106"/>
        <v>0</v>
      </c>
      <c r="BN88" s="134">
        <f t="shared" si="95"/>
        <v>0</v>
      </c>
      <c r="BP88" s="134">
        <f t="shared" si="107"/>
        <v>0</v>
      </c>
      <c r="BR88" s="134">
        <f t="shared" si="108"/>
        <v>0</v>
      </c>
      <c r="BT88" s="134">
        <f t="shared" si="109"/>
        <v>0</v>
      </c>
      <c r="BV88" s="134">
        <f t="shared" si="119"/>
        <v>1</v>
      </c>
      <c r="CL88" s="142"/>
      <c r="CX88" s="144"/>
      <c r="CY88" s="144"/>
      <c r="CZ88" s="144"/>
      <c r="DQ88" s="144"/>
    </row>
    <row r="89" spans="2:122">
      <c r="D89" s="134" t="str">
        <f>'Descripcion Actividades'!C73</f>
        <v>1 Los materiales e insumos son todos de origen nacional.</v>
      </c>
      <c r="E89" s="134">
        <v>1</v>
      </c>
      <c r="AM89" s="134" t="str">
        <f t="shared" si="117"/>
        <v>1</v>
      </c>
      <c r="AN89" s="134">
        <f t="shared" si="110"/>
        <v>1</v>
      </c>
      <c r="AP89" s="134">
        <f t="shared" si="111"/>
        <v>0</v>
      </c>
      <c r="AR89" s="134">
        <f t="shared" si="98"/>
        <v>0</v>
      </c>
      <c r="AT89" s="134">
        <f t="shared" si="99"/>
        <v>0</v>
      </c>
      <c r="AV89" s="134">
        <f t="shared" si="100"/>
        <v>0</v>
      </c>
      <c r="AX89" s="134">
        <f t="shared" si="93"/>
        <v>0</v>
      </c>
      <c r="AZ89" s="134">
        <f t="shared" si="101"/>
        <v>0</v>
      </c>
      <c r="BB89" s="134">
        <f t="shared" si="102"/>
        <v>0</v>
      </c>
      <c r="BD89" s="134">
        <f t="shared" si="103"/>
        <v>0</v>
      </c>
      <c r="BF89" s="134">
        <f t="shared" si="94"/>
        <v>0</v>
      </c>
      <c r="BH89" s="134">
        <f t="shared" si="104"/>
        <v>0</v>
      </c>
      <c r="BJ89" s="134">
        <f t="shared" si="105"/>
        <v>0</v>
      </c>
      <c r="BL89" s="134">
        <f t="shared" si="106"/>
        <v>0</v>
      </c>
      <c r="BN89" s="134">
        <f t="shared" si="95"/>
        <v>0</v>
      </c>
      <c r="BP89" s="134">
        <f t="shared" si="107"/>
        <v>0</v>
      </c>
      <c r="BR89" s="134">
        <f t="shared" si="108"/>
        <v>0</v>
      </c>
      <c r="BT89" s="134">
        <f t="shared" si="109"/>
        <v>0</v>
      </c>
      <c r="BV89" s="134">
        <f t="shared" si="119"/>
        <v>1</v>
      </c>
      <c r="CL89" s="142"/>
      <c r="CX89" s="144"/>
      <c r="CY89" s="144"/>
      <c r="CZ89" s="144"/>
      <c r="DQ89" s="144"/>
    </row>
    <row r="90" spans="2:122">
      <c r="D90" s="134" t="str">
        <f>'Descripcion Actividades'!C75</f>
        <v>1 No se contemplan materiales e insumos perecederos para la ejecución del contrato.</v>
      </c>
      <c r="E90" s="134">
        <v>1</v>
      </c>
      <c r="AM90" s="134" t="str">
        <f t="shared" si="117"/>
        <v>1</v>
      </c>
      <c r="AN90" s="134">
        <f t="shared" si="110"/>
        <v>1</v>
      </c>
      <c r="AP90" s="134">
        <f t="shared" si="111"/>
        <v>0</v>
      </c>
      <c r="AR90" s="134">
        <f t="shared" si="98"/>
        <v>0</v>
      </c>
      <c r="AT90" s="134">
        <f t="shared" si="99"/>
        <v>0</v>
      </c>
      <c r="AV90" s="134">
        <f t="shared" si="100"/>
        <v>0</v>
      </c>
      <c r="AX90" s="134">
        <f t="shared" si="93"/>
        <v>0</v>
      </c>
      <c r="AZ90" s="134">
        <f t="shared" si="101"/>
        <v>0</v>
      </c>
      <c r="BB90" s="134">
        <f t="shared" si="102"/>
        <v>0</v>
      </c>
      <c r="BD90" s="134">
        <f t="shared" si="103"/>
        <v>0</v>
      </c>
      <c r="BF90" s="134">
        <f t="shared" si="94"/>
        <v>0</v>
      </c>
      <c r="BH90" s="134">
        <f t="shared" si="104"/>
        <v>0</v>
      </c>
      <c r="BJ90" s="134">
        <f t="shared" si="105"/>
        <v>0</v>
      </c>
      <c r="BL90" s="134">
        <f t="shared" si="106"/>
        <v>0</v>
      </c>
      <c r="BN90" s="134">
        <f t="shared" si="95"/>
        <v>0</v>
      </c>
      <c r="BP90" s="134">
        <f t="shared" si="107"/>
        <v>0</v>
      </c>
      <c r="BR90" s="134">
        <f t="shared" si="108"/>
        <v>0</v>
      </c>
      <c r="BT90" s="134">
        <f t="shared" si="109"/>
        <v>0</v>
      </c>
      <c r="BV90" s="134">
        <f t="shared" si="119"/>
        <v>1</v>
      </c>
      <c r="CL90" s="142"/>
      <c r="CX90" s="144"/>
      <c r="CY90" s="144"/>
      <c r="CZ90" s="144"/>
      <c r="DQ90" s="144"/>
    </row>
    <row r="91" spans="2:122" s="144" customFormat="1">
      <c r="C91" s="147"/>
      <c r="BV91" s="144">
        <f>BV86*BV87*BV88*BV89*BV90</f>
        <v>1</v>
      </c>
      <c r="BW91" s="144">
        <f>BW86</f>
        <v>2</v>
      </c>
      <c r="CL91" s="148">
        <f>PRODUCT(BV91:CK91)</f>
        <v>2</v>
      </c>
      <c r="CX91" s="144"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4">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4">
        <f>MAX(DA91:DP91)</f>
        <v>1</v>
      </c>
      <c r="DA91" s="144">
        <f>DA86</f>
        <v>1</v>
      </c>
      <c r="DB91" s="144">
        <f t="shared" ref="DB91:DP91" si="122">DB86</f>
        <v>1</v>
      </c>
      <c r="DC91" s="144">
        <f t="shared" si="122"/>
        <v>1</v>
      </c>
      <c r="DD91" s="144">
        <f t="shared" si="122"/>
        <v>1</v>
      </c>
      <c r="DE91" s="144">
        <f t="shared" si="122"/>
        <v>1</v>
      </c>
      <c r="DF91" s="144">
        <f t="shared" si="122"/>
        <v>1</v>
      </c>
      <c r="DG91" s="144">
        <f t="shared" si="122"/>
        <v>1</v>
      </c>
      <c r="DH91" s="144">
        <f t="shared" si="122"/>
        <v>1</v>
      </c>
      <c r="DI91" s="144">
        <f t="shared" si="122"/>
        <v>1</v>
      </c>
      <c r="DJ91" s="144">
        <f t="shared" si="122"/>
        <v>1</v>
      </c>
      <c r="DK91" s="144">
        <f t="shared" si="122"/>
        <v>1</v>
      </c>
      <c r="DL91" s="144">
        <f t="shared" si="122"/>
        <v>1</v>
      </c>
      <c r="DM91" s="144">
        <f t="shared" si="122"/>
        <v>1</v>
      </c>
      <c r="DN91" s="144">
        <f t="shared" si="122"/>
        <v>1</v>
      </c>
      <c r="DO91" s="144">
        <f t="shared" si="122"/>
        <v>1</v>
      </c>
      <c r="DP91" s="144">
        <f t="shared" si="122"/>
        <v>1</v>
      </c>
    </row>
    <row r="92" spans="2:122">
      <c r="DA92" s="144">
        <f>$CZ$91-DA91</f>
        <v>0</v>
      </c>
      <c r="DB92" s="144">
        <f t="shared" ref="DB92:DP92" si="123">$CZ$91-DB91</f>
        <v>0</v>
      </c>
      <c r="DC92" s="144">
        <f t="shared" si="123"/>
        <v>0</v>
      </c>
      <c r="DD92" s="144">
        <f t="shared" si="123"/>
        <v>0</v>
      </c>
      <c r="DE92" s="144">
        <f t="shared" si="123"/>
        <v>0</v>
      </c>
      <c r="DF92" s="144">
        <f t="shared" si="123"/>
        <v>0</v>
      </c>
      <c r="DG92" s="144">
        <f t="shared" si="123"/>
        <v>0</v>
      </c>
      <c r="DH92" s="144">
        <f t="shared" si="123"/>
        <v>0</v>
      </c>
      <c r="DI92" s="144">
        <f t="shared" si="123"/>
        <v>0</v>
      </c>
      <c r="DJ92" s="144">
        <f t="shared" si="123"/>
        <v>0</v>
      </c>
      <c r="DK92" s="144">
        <f t="shared" si="123"/>
        <v>0</v>
      </c>
      <c r="DL92" s="144">
        <f t="shared" si="123"/>
        <v>0</v>
      </c>
      <c r="DM92" s="144">
        <f t="shared" si="123"/>
        <v>0</v>
      </c>
      <c r="DN92" s="144">
        <f t="shared" si="123"/>
        <v>0</v>
      </c>
      <c r="DO92" s="144">
        <f t="shared" si="123"/>
        <v>0</v>
      </c>
      <c r="DP92" s="144">
        <f t="shared" si="123"/>
        <v>0</v>
      </c>
      <c r="DR92" s="144">
        <f>IF(DA92=0,DA85,IF(DB92=0,DB85,IF(DC92=0,DC85,IF(DD92=0,DD85,IF(DE92=0,DE85,IF(DF92=0,DF85,IF(DG92=0,DG85,IF(DH92=0,DH85,IF(DI92=0,DI85,IF(DJ92=0,DJ85,IF(DK92=0,DK85,IF(DL92=0,DL85,IF(DM92=0,DM85,IF(DN92=0,DN85,IF(DO92=0,DO85,DP85)))))))))))))))</f>
        <v>11</v>
      </c>
    </row>
    <row r="93" spans="2:122">
      <c r="B93" s="134">
        <v>1</v>
      </c>
      <c r="C93" s="136" t="s">
        <v>595</v>
      </c>
    </row>
    <row r="94" spans="2:122">
      <c r="B94" s="134">
        <v>2</v>
      </c>
      <c r="C94" s="136" t="s">
        <v>596</v>
      </c>
    </row>
    <row r="95" spans="2:122">
      <c r="B95" s="134">
        <v>3</v>
      </c>
      <c r="C95" s="136" t="s">
        <v>597</v>
      </c>
    </row>
    <row r="96" spans="2:122">
      <c r="B96" s="134">
        <v>4</v>
      </c>
      <c r="C96" s="136" t="s">
        <v>598</v>
      </c>
    </row>
    <row r="97" spans="2:3">
      <c r="B97" s="134">
        <v>5</v>
      </c>
      <c r="C97" s="136" t="s">
        <v>599</v>
      </c>
    </row>
    <row r="98" spans="2:3">
      <c r="B98" s="134">
        <v>6</v>
      </c>
      <c r="C98" s="137" t="s">
        <v>600</v>
      </c>
    </row>
    <row r="99" spans="2:3">
      <c r="B99" s="134">
        <v>7</v>
      </c>
      <c r="C99" s="137" t="s">
        <v>601</v>
      </c>
    </row>
    <row r="100" spans="2:3">
      <c r="B100" s="134">
        <v>8</v>
      </c>
      <c r="C100" s="152" t="s">
        <v>602</v>
      </c>
    </row>
    <row r="101" spans="2:3">
      <c r="B101" s="134">
        <v>9</v>
      </c>
      <c r="C101" s="151" t="s">
        <v>603</v>
      </c>
    </row>
    <row r="102" spans="2:3">
      <c r="B102" s="134">
        <v>10</v>
      </c>
      <c r="C102" s="151" t="s">
        <v>604</v>
      </c>
    </row>
    <row r="103" spans="2:3">
      <c r="B103" s="134">
        <v>11</v>
      </c>
      <c r="C103" s="137" t="s">
        <v>605</v>
      </c>
    </row>
    <row r="104" spans="2:3">
      <c r="B104" s="134">
        <v>12</v>
      </c>
      <c r="C104" s="137" t="s">
        <v>606</v>
      </c>
    </row>
    <row r="105" spans="2:3">
      <c r="B105" s="134">
        <v>13</v>
      </c>
      <c r="C105" s="137" t="s">
        <v>607</v>
      </c>
    </row>
    <row r="106" spans="2:3">
      <c r="B106" s="134">
        <v>14</v>
      </c>
      <c r="C106" s="137" t="s">
        <v>608</v>
      </c>
    </row>
    <row r="107" spans="2:3">
      <c r="B107" s="134">
        <v>15</v>
      </c>
      <c r="C107" s="137" t="s">
        <v>609</v>
      </c>
    </row>
    <row r="108" spans="2:3">
      <c r="B108" s="134">
        <v>16</v>
      </c>
      <c r="C108" s="137" t="s">
        <v>610</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115"/>
  <sheetViews>
    <sheetView workbookViewId="0">
      <selection activeCell="B11" sqref="B11"/>
    </sheetView>
  </sheetViews>
  <sheetFormatPr defaultColWidth="10.85546875" defaultRowHeight="14.45"/>
  <cols>
    <col min="1" max="1" width="17.7109375" style="134" customWidth="1"/>
    <col min="2" max="2" width="20" style="134" customWidth="1"/>
    <col min="3" max="7" width="16.7109375" style="134" customWidth="1"/>
    <col min="8" max="8" width="11.42578125" style="134" bestFit="1" customWidth="1"/>
    <col min="9" max="9" width="10.85546875" style="134"/>
    <col min="10" max="10" width="12.7109375" style="134" customWidth="1"/>
    <col min="11" max="16384" width="10.85546875" style="134"/>
  </cols>
  <sheetData>
    <row r="3" spans="1:4">
      <c r="B3" s="156" t="s">
        <v>611</v>
      </c>
      <c r="C3" s="156" t="s">
        <v>612</v>
      </c>
      <c r="D3" s="156" t="s">
        <v>613</v>
      </c>
    </row>
    <row r="4" spans="1:4">
      <c r="A4" s="157" t="s">
        <v>614</v>
      </c>
      <c r="B4" s="158">
        <v>1</v>
      </c>
      <c r="C4" s="158">
        <v>3</v>
      </c>
      <c r="D4" s="158">
        <v>1</v>
      </c>
    </row>
    <row r="5" spans="1:4">
      <c r="A5" s="157" t="s">
        <v>615</v>
      </c>
      <c r="B5" s="158">
        <v>4</v>
      </c>
      <c r="C5" s="158">
        <v>6</v>
      </c>
      <c r="D5" s="158">
        <v>2</v>
      </c>
    </row>
    <row r="6" spans="1:4">
      <c r="A6" s="157" t="s">
        <v>616</v>
      </c>
      <c r="B6" s="158">
        <v>7</v>
      </c>
      <c r="C6" s="158">
        <v>12</v>
      </c>
      <c r="D6" s="158">
        <v>3</v>
      </c>
    </row>
    <row r="7" spans="1:4">
      <c r="A7" s="157" t="s">
        <v>617</v>
      </c>
      <c r="B7" s="158">
        <v>13</v>
      </c>
      <c r="C7" s="158">
        <v>24</v>
      </c>
      <c r="D7" s="158">
        <v>4</v>
      </c>
    </row>
    <row r="8" spans="1:4">
      <c r="A8" s="157" t="s">
        <v>618</v>
      </c>
      <c r="B8" s="158">
        <v>25</v>
      </c>
      <c r="C8" s="158"/>
      <c r="D8" s="158">
        <v>5</v>
      </c>
    </row>
    <row r="11" spans="1:4" ht="29.1">
      <c r="A11" s="157" t="s">
        <v>619</v>
      </c>
      <c r="B11" s="158">
        <f>IF('Datos Generales'!L17&lt;=Valimpacto!C4,Valimpacto!D4,IF('Datos Generales'!L17&lt;=Valimpacto!C5,Valimpacto!D5,IF('Datos Generales'!L17&lt;=Valimpacto!C6,Valimpacto!D6,IF('Datos Generales'!L17&lt;=Valimpacto!C7,Valimpacto!D7,Valimpacto!D8))))</f>
        <v>3</v>
      </c>
    </row>
    <row r="13" spans="1:4" ht="29.1">
      <c r="A13" s="157" t="s">
        <v>620</v>
      </c>
      <c r="B13" s="159">
        <f>IF('Datos Generales'!F23&lt;=Valimpacto!C4,Valimpacto!D4,IF('Datos Generales'!F23&lt;=Valimpacto!C5,Valimpacto!D5,IF('Datos Generales'!F23&lt;=Valimpacto!C6,Valimpacto!D6,IF('Datos Generales'!F23&lt;=Valimpacto!C7,Valimpacto!D7,Valimpacto!D8))))</f>
        <v>2</v>
      </c>
    </row>
    <row r="14" spans="1:4" ht="29.1">
      <c r="A14" s="157" t="s">
        <v>621</v>
      </c>
      <c r="B14" s="159">
        <f>IF('Datos Generales'!F24&lt;=Valimpacto!C4,Valimpacto!D4,IF('Datos Generales'!F24&lt;=Valimpacto!C5,Valimpacto!D5,IF('Datos Generales'!F24&lt;=Valimpacto!C6,Valimpacto!D6,IF('Datos Generales'!F24&lt;=Valimpacto!C7,Valimpacto!D7,Valimpacto!D8))))</f>
        <v>2</v>
      </c>
    </row>
    <row r="15" spans="1:4" ht="29.1">
      <c r="A15" s="157" t="s">
        <v>622</v>
      </c>
      <c r="B15" s="159">
        <f>IF('Datos Generales'!F25&lt;=Valimpacto!C4,Valimpacto!D4,IF('Datos Generales'!F25&lt;=Valimpacto!C5,Valimpacto!D5,IF('Datos Generales'!F25&lt;=Valimpacto!C6,Valimpacto!D6,IF('Datos Generales'!F25&lt;=Valimpacto!C7,Valimpacto!D7,Valimpacto!D8))))</f>
        <v>1</v>
      </c>
    </row>
    <row r="16" spans="1:4" ht="29.1">
      <c r="A16" s="157" t="s">
        <v>623</v>
      </c>
      <c r="B16" s="159">
        <f>IF('Datos Generales'!F26&lt;=Valimpacto!C4,Valimpacto!D4,IF('Datos Generales'!F26&lt;=Valimpacto!C5,Valimpacto!D5,IF('Datos Generales'!F26&lt;=Valimpacto!C6,Valimpacto!D6,IF('Datos Generales'!F26&lt;=Valimpacto!C7,Valimpacto!D7,Valimpacto!D8))))</f>
        <v>1</v>
      </c>
    </row>
    <row r="17" spans="1:7" ht="29.1">
      <c r="A17" s="157" t="s">
        <v>624</v>
      </c>
      <c r="B17" s="159">
        <f>IF('Datos Generales'!F27&lt;=Valimpacto!C4,Valimpacto!D4,IF('Datos Generales'!F27&lt;=Valimpacto!C5,Valimpacto!D5,IF('Datos Generales'!F27&lt;=Valimpacto!C6,Valimpacto!D6,IF('Datos Generales'!F27&lt;=Valimpacto!C7,Valimpacto!D7,Valimpacto!D8))))</f>
        <v>1</v>
      </c>
    </row>
    <row r="18" spans="1:7" ht="29.1">
      <c r="A18" s="157" t="s">
        <v>625</v>
      </c>
      <c r="B18" s="159">
        <f>IF('Datos Generales'!F28&lt;=Valimpacto!C4,Valimpacto!D4,IF('Datos Generales'!F28&lt;=Valimpacto!C5,Valimpacto!D5,IF('Datos Generales'!F28&lt;=Valimpacto!C6,Valimpacto!D6,IF('Datos Generales'!F28&lt;=Valimpacto!C7,Valimpacto!D7,Valimpacto!D8))))</f>
        <v>1</v>
      </c>
    </row>
    <row r="20" spans="1:7" ht="29.1">
      <c r="A20" s="157" t="s">
        <v>626</v>
      </c>
      <c r="B20" s="160">
        <f>'Datos Generales'!C17/'Datos Generales'!L17</f>
        <v>332120362.75</v>
      </c>
    </row>
    <row r="23" spans="1:7" ht="29.1">
      <c r="A23" s="157" t="s">
        <v>627</v>
      </c>
      <c r="B23" s="161">
        <f>IFERROR('Datos Generales'!I23/'Datos Generales'!F23,"")</f>
        <v>265696290.20000002</v>
      </c>
    </row>
    <row r="24" spans="1:7" ht="29.1">
      <c r="A24" s="157" t="s">
        <v>628</v>
      </c>
      <c r="B24" s="161">
        <f>IFERROR('Datos Generales'!I24/'Datos Generales'!F24,"")</f>
        <v>398544435.30000001</v>
      </c>
    </row>
    <row r="25" spans="1:7" ht="29.1">
      <c r="A25" s="157" t="s">
        <v>629</v>
      </c>
      <c r="B25" s="161" t="str">
        <f>IFERROR('Datos Generales'!I25/'Datos Generales'!F25,"")</f>
        <v/>
      </c>
    </row>
    <row r="26" spans="1:7" ht="29.1">
      <c r="A26" s="157" t="s">
        <v>630</v>
      </c>
      <c r="B26" s="161" t="str">
        <f>IFERROR('Datos Generales'!I26/'Datos Generales'!F26,"")</f>
        <v/>
      </c>
    </row>
    <row r="27" spans="1:7" ht="29.1">
      <c r="A27" s="157" t="s">
        <v>631</v>
      </c>
      <c r="B27" s="161" t="str">
        <f>IFERROR('Datos Generales'!I27/'Datos Generales'!F27,"")</f>
        <v/>
      </c>
    </row>
    <row r="28" spans="1:7" ht="29.1">
      <c r="A28" s="157" t="s">
        <v>632</v>
      </c>
      <c r="B28" s="161" t="str">
        <f>IFERROR('Datos Generales'!I28/'Datos Generales'!F28,"")</f>
        <v/>
      </c>
    </row>
    <row r="30" spans="1:7">
      <c r="B30" s="162" t="s">
        <v>633</v>
      </c>
      <c r="C30" s="162" t="s">
        <v>634</v>
      </c>
      <c r="D30" s="162" t="s">
        <v>635</v>
      </c>
      <c r="E30" s="162" t="s">
        <v>636</v>
      </c>
      <c r="F30" s="162" t="s">
        <v>637</v>
      </c>
      <c r="G30" s="162" t="s">
        <v>638</v>
      </c>
    </row>
    <row r="31" spans="1:7" ht="29.1">
      <c r="A31" s="163" t="s">
        <v>639</v>
      </c>
      <c r="B31" s="161">
        <f>IFERROR('Datos Generales'!E34/'Datos Generales'!$F$23,"")</f>
        <v>212557032.16000003</v>
      </c>
      <c r="C31" s="161">
        <f>IFERROR('Datos Generales'!E51/'Datos Generales'!$F$23,"")</f>
        <v>318835548.24000001</v>
      </c>
      <c r="D31" s="161">
        <f>IFERROR('Datos Generales'!E68/'Datos Generales'!$F$23,"")</f>
        <v>0</v>
      </c>
      <c r="E31" s="161">
        <f>IFERROR('Datos Generales'!E85/'Datos Generales'!$F$23,"")</f>
        <v>0</v>
      </c>
      <c r="F31" s="161">
        <f>IFERROR('Datos Generales'!E102/'Datos Generales'!$F$23,"")</f>
        <v>0</v>
      </c>
      <c r="G31" s="161">
        <f>IFERROR('Datos Generales'!E119/'Datos Generales'!$F$23,"")</f>
        <v>0</v>
      </c>
    </row>
    <row r="32" spans="1:7" ht="29.1">
      <c r="A32" s="163" t="s">
        <v>639</v>
      </c>
      <c r="B32" s="161">
        <f>IFERROR('Datos Generales'!E35/'Datos Generales'!$F$23,"")</f>
        <v>53139258.040000007</v>
      </c>
      <c r="C32" s="161">
        <f>IFERROR('Datos Generales'!E52/'Datos Generales'!$F$23,"")</f>
        <v>79708887.060000002</v>
      </c>
      <c r="D32" s="161">
        <f>IFERROR('Datos Generales'!E69/'Datos Generales'!$F$23,"")</f>
        <v>0</v>
      </c>
      <c r="E32" s="161">
        <f>IFERROR('Datos Generales'!E86/'Datos Generales'!$F$23,"")</f>
        <v>0</v>
      </c>
      <c r="F32" s="161">
        <f>IFERROR('Datos Generales'!E103/'Datos Generales'!$F$23,"")</f>
        <v>0</v>
      </c>
      <c r="G32" s="161">
        <f>IFERROR('Datos Generales'!E120/'Datos Generales'!$F$23,"")</f>
        <v>0</v>
      </c>
    </row>
    <row r="33" spans="1:7" ht="29.1">
      <c r="A33" s="163" t="s">
        <v>639</v>
      </c>
      <c r="B33" s="161">
        <f>IFERROR('Datos Generales'!E36/'Datos Generales'!$F$23,"")</f>
        <v>0</v>
      </c>
      <c r="C33" s="161">
        <f>IFERROR('Datos Generales'!E53/'Datos Generales'!$F$23,"")</f>
        <v>0</v>
      </c>
      <c r="D33" s="161">
        <f>IFERROR('Datos Generales'!E70/'Datos Generales'!$F$23,"")</f>
        <v>0</v>
      </c>
      <c r="E33" s="161">
        <f>IFERROR('Datos Generales'!E87/'Datos Generales'!$F$23,"")</f>
        <v>0</v>
      </c>
      <c r="F33" s="161">
        <f>IFERROR('Datos Generales'!E104/'Datos Generales'!$F$23,"")</f>
        <v>0</v>
      </c>
      <c r="G33" s="161">
        <f>IFERROR('Datos Generales'!E121/'Datos Generales'!$F$23,"")</f>
        <v>0</v>
      </c>
    </row>
    <row r="34" spans="1:7" ht="29.1">
      <c r="A34" s="163" t="s">
        <v>639</v>
      </c>
      <c r="B34" s="161">
        <f>IFERROR('Datos Generales'!E37/'Datos Generales'!$F$23,"")</f>
        <v>0</v>
      </c>
      <c r="C34" s="161">
        <f>IFERROR('Datos Generales'!E54/'Datos Generales'!$F$23,"")</f>
        <v>0</v>
      </c>
      <c r="D34" s="161">
        <f>IFERROR('Datos Generales'!E71/'Datos Generales'!$F$23,"")</f>
        <v>0</v>
      </c>
      <c r="E34" s="161">
        <f>IFERROR('Datos Generales'!E88/'Datos Generales'!$F$23,"")</f>
        <v>0</v>
      </c>
      <c r="F34" s="161">
        <f>IFERROR('Datos Generales'!E105/'Datos Generales'!$F$23,"")</f>
        <v>0</v>
      </c>
      <c r="G34" s="161">
        <f>IFERROR('Datos Generales'!E122/'Datos Generales'!$F$23,"")</f>
        <v>0</v>
      </c>
    </row>
    <row r="35" spans="1:7" ht="29.1">
      <c r="A35" s="163" t="s">
        <v>639</v>
      </c>
      <c r="B35" s="161">
        <f>IFERROR('Datos Generales'!E38/'Datos Generales'!$F$23,"")</f>
        <v>0</v>
      </c>
      <c r="C35" s="161">
        <f>IFERROR('Datos Generales'!E55/'Datos Generales'!$F$23,"")</f>
        <v>0</v>
      </c>
      <c r="D35" s="161">
        <f>IFERROR('Datos Generales'!E72/'Datos Generales'!$F$23,"")</f>
        <v>0</v>
      </c>
      <c r="E35" s="161">
        <f>IFERROR('Datos Generales'!E89/'Datos Generales'!$F$23,"")</f>
        <v>0</v>
      </c>
      <c r="F35" s="161">
        <f>IFERROR('Datos Generales'!E106/'Datos Generales'!$F$23,"")</f>
        <v>0</v>
      </c>
      <c r="G35" s="161">
        <f>IFERROR('Datos Generales'!E123/'Datos Generales'!$F$23,"")</f>
        <v>0</v>
      </c>
    </row>
    <row r="36" spans="1:7" ht="29.1">
      <c r="A36" s="163" t="s">
        <v>639</v>
      </c>
      <c r="B36" s="161">
        <f>IFERROR('Datos Generales'!E39/'Datos Generales'!$F$23,"")</f>
        <v>0</v>
      </c>
      <c r="C36" s="161">
        <f>IFERROR('Datos Generales'!E56/'Datos Generales'!$F$23,"")</f>
        <v>0</v>
      </c>
      <c r="D36" s="161">
        <f>IFERROR('Datos Generales'!E73/'Datos Generales'!$F$23,"")</f>
        <v>0</v>
      </c>
      <c r="E36" s="161">
        <f>IFERROR('Datos Generales'!E90/'Datos Generales'!$F$23,"")</f>
        <v>0</v>
      </c>
      <c r="F36" s="161">
        <f>IFERROR('Datos Generales'!E107/'Datos Generales'!$F$23,"")</f>
        <v>0</v>
      </c>
      <c r="G36" s="161">
        <f>IFERROR('Datos Generales'!E124/'Datos Generales'!$F$23,"")</f>
        <v>0</v>
      </c>
    </row>
    <row r="37" spans="1:7" ht="29.1">
      <c r="A37" s="163" t="s">
        <v>639</v>
      </c>
      <c r="B37" s="161">
        <f>IFERROR('Datos Generales'!E40/'Datos Generales'!$F$23,"")</f>
        <v>0</v>
      </c>
      <c r="C37" s="161">
        <f>IFERROR('Datos Generales'!E57/'Datos Generales'!$F$23,"")</f>
        <v>0</v>
      </c>
      <c r="D37" s="161">
        <f>IFERROR('Datos Generales'!E74/'Datos Generales'!$F$23,"")</f>
        <v>0</v>
      </c>
      <c r="E37" s="161">
        <f>IFERROR('Datos Generales'!E91/'Datos Generales'!$F$23,"")</f>
        <v>0</v>
      </c>
      <c r="F37" s="161">
        <f>IFERROR('Datos Generales'!E108/'Datos Generales'!$F$23,"")</f>
        <v>0</v>
      </c>
      <c r="G37" s="161">
        <f>IFERROR('Datos Generales'!E125/'Datos Generales'!$F$23,"")</f>
        <v>0</v>
      </c>
    </row>
    <row r="38" spans="1:7" ht="29.1">
      <c r="A38" s="163" t="s">
        <v>639</v>
      </c>
      <c r="B38" s="161">
        <f>IFERROR('Datos Generales'!E41/'Datos Generales'!$F$23,"")</f>
        <v>0</v>
      </c>
      <c r="C38" s="161">
        <f>IFERROR('Datos Generales'!E58/'Datos Generales'!$F$23,"")</f>
        <v>0</v>
      </c>
      <c r="D38" s="161">
        <f>IFERROR('Datos Generales'!E75/'Datos Generales'!$F$23,"")</f>
        <v>0</v>
      </c>
      <c r="E38" s="161">
        <f>IFERROR('Datos Generales'!E92/'Datos Generales'!$F$23,"")</f>
        <v>0</v>
      </c>
      <c r="F38" s="161">
        <f>IFERROR('Datos Generales'!E109/'Datos Generales'!$F$23,"")</f>
        <v>0</v>
      </c>
      <c r="G38" s="161">
        <f>IFERROR('Datos Generales'!E126/'Datos Generales'!$F$23,"")</f>
        <v>0</v>
      </c>
    </row>
    <row r="39" spans="1:7" ht="29.1">
      <c r="A39" s="163" t="s">
        <v>639</v>
      </c>
      <c r="B39" s="161">
        <f>IFERROR('Datos Generales'!E42/'Datos Generales'!$F$23,"")</f>
        <v>0</v>
      </c>
      <c r="C39" s="161">
        <f>IFERROR('Datos Generales'!E59/'Datos Generales'!$F$23,"")</f>
        <v>0</v>
      </c>
      <c r="D39" s="161">
        <f>IFERROR('Datos Generales'!E76/'Datos Generales'!$F$23,"")</f>
        <v>0</v>
      </c>
      <c r="E39" s="161">
        <f>IFERROR('Datos Generales'!E93/'Datos Generales'!$F$23,"")</f>
        <v>0</v>
      </c>
      <c r="F39" s="161">
        <f>IFERROR('Datos Generales'!E110/'Datos Generales'!$F$23,"")</f>
        <v>0</v>
      </c>
      <c r="G39" s="161">
        <f>IFERROR('Datos Generales'!E127/'Datos Generales'!$F$23,"")</f>
        <v>0</v>
      </c>
    </row>
    <row r="40" spans="1:7" ht="29.1">
      <c r="A40" s="163" t="s">
        <v>639</v>
      </c>
      <c r="B40" s="161">
        <f>IFERROR('Datos Generales'!E43/'Datos Generales'!$F$23,"")</f>
        <v>0</v>
      </c>
      <c r="C40" s="161">
        <f>IFERROR('Datos Generales'!E60/'Datos Generales'!$F$23,"")</f>
        <v>0</v>
      </c>
      <c r="D40" s="161">
        <f>IFERROR('Datos Generales'!E77/'Datos Generales'!$F$23,"")</f>
        <v>0</v>
      </c>
      <c r="E40" s="161">
        <f>IFERROR('Datos Generales'!E94/'Datos Generales'!$F$23,"")</f>
        <v>0</v>
      </c>
      <c r="F40" s="161">
        <f>IFERROR('Datos Generales'!E111/'Datos Generales'!$F$23,"")</f>
        <v>0</v>
      </c>
      <c r="G40" s="161">
        <f>IFERROR('Datos Generales'!E128/'Datos Generales'!$F$23,"")</f>
        <v>0</v>
      </c>
    </row>
    <row r="41" spans="1:7" ht="29.1">
      <c r="A41" s="163" t="s">
        <v>639</v>
      </c>
      <c r="B41" s="161">
        <f>IFERROR('Datos Generales'!E44/'Datos Generales'!$F$23,"")</f>
        <v>0</v>
      </c>
      <c r="C41" s="161">
        <f>IFERROR('Datos Generales'!E61/'Datos Generales'!$F$23,"")</f>
        <v>0</v>
      </c>
      <c r="D41" s="161">
        <f>IFERROR('Datos Generales'!E78/'Datos Generales'!$F$23,"")</f>
        <v>0</v>
      </c>
      <c r="E41" s="161">
        <f>IFERROR('Datos Generales'!E95/'Datos Generales'!$F$23,"")</f>
        <v>0</v>
      </c>
      <c r="F41" s="161">
        <f>IFERROR('Datos Generales'!E112/'Datos Generales'!$F$23,"")</f>
        <v>0</v>
      </c>
      <c r="G41" s="161">
        <f>IFERROR('Datos Generales'!E129/'Datos Generales'!$F$23,"")</f>
        <v>0</v>
      </c>
    </row>
    <row r="42" spans="1:7" ht="29.1">
      <c r="A42" s="163" t="s">
        <v>639</v>
      </c>
      <c r="B42" s="161">
        <f>IFERROR('Datos Generales'!E45/'Datos Generales'!$F$23,"")</f>
        <v>0</v>
      </c>
      <c r="C42" s="161">
        <f>IFERROR('Datos Generales'!E62/'Datos Generales'!$F$23,"")</f>
        <v>0</v>
      </c>
      <c r="D42" s="161">
        <f>IFERROR('Datos Generales'!E79/'Datos Generales'!$F$23,"")</f>
        <v>0</v>
      </c>
      <c r="E42" s="161">
        <f>IFERROR('Datos Generales'!E96/'Datos Generales'!$F$23,"")</f>
        <v>0</v>
      </c>
      <c r="F42" s="161">
        <f>IFERROR('Datos Generales'!E113/'Datos Generales'!$F$23,"")</f>
        <v>0</v>
      </c>
      <c r="G42" s="161">
        <f>IFERROR('Datos Generales'!E130/'Datos Generales'!$F$23,"")</f>
        <v>0</v>
      </c>
    </row>
    <row r="43" spans="1:7" ht="29.1">
      <c r="A43" s="163" t="s">
        <v>639</v>
      </c>
      <c r="B43" s="161">
        <f>IFERROR('Datos Generales'!E46/'Datos Generales'!$F$23,"")</f>
        <v>0</v>
      </c>
      <c r="C43" s="161">
        <f>IFERROR('Datos Generales'!E63/'Datos Generales'!$F$23,"")</f>
        <v>0</v>
      </c>
      <c r="D43" s="161">
        <f>IFERROR('Datos Generales'!E80/'Datos Generales'!$F$23,"")</f>
        <v>0</v>
      </c>
      <c r="E43" s="161">
        <f>IFERROR('Datos Generales'!E97/'Datos Generales'!$F$23,"")</f>
        <v>0</v>
      </c>
      <c r="F43" s="161">
        <f>IFERROR('Datos Generales'!E114/'Datos Generales'!$F$23,"")</f>
        <v>0</v>
      </c>
      <c r="G43" s="161">
        <f>IFERROR('Datos Generales'!E131/'Datos Generales'!$F$23,"")</f>
        <v>0</v>
      </c>
    </row>
    <row r="44" spans="1:7" ht="29.1">
      <c r="A44" s="163" t="s">
        <v>639</v>
      </c>
      <c r="B44" s="161">
        <f>IFERROR('Datos Generales'!E47/'Datos Generales'!$F$23,"")</f>
        <v>0</v>
      </c>
      <c r="C44" s="161">
        <f>IFERROR('Datos Generales'!E64/'Datos Generales'!$F$23,"")</f>
        <v>0</v>
      </c>
      <c r="D44" s="161">
        <f>IFERROR('Datos Generales'!E81/'Datos Generales'!$F$23,"")</f>
        <v>0</v>
      </c>
      <c r="E44" s="161">
        <f>IFERROR('Datos Generales'!E98/'Datos Generales'!$F$23,"")</f>
        <v>0</v>
      </c>
      <c r="F44" s="161">
        <f>IFERROR('Datos Generales'!E115/'Datos Generales'!$F$23,"")</f>
        <v>0</v>
      </c>
      <c r="G44" s="161">
        <f>IFERROR('Datos Generales'!E132/'Datos Generales'!$F$23,"")</f>
        <v>0</v>
      </c>
    </row>
    <row r="46" spans="1:7">
      <c r="D46" s="162" t="s">
        <v>640</v>
      </c>
    </row>
    <row r="47" spans="1:7">
      <c r="D47" s="162" t="s">
        <v>641</v>
      </c>
      <c r="E47" s="162" t="s">
        <v>642</v>
      </c>
      <c r="F47" s="162" t="s">
        <v>643</v>
      </c>
    </row>
    <row r="48" spans="1:7">
      <c r="A48" s="162" t="s">
        <v>644</v>
      </c>
      <c r="B48" s="164">
        <f>VALUE(MID('Descripcion Actividades'!C29,1,1))</f>
        <v>3</v>
      </c>
      <c r="D48" s="158">
        <v>1</v>
      </c>
      <c r="E48" s="158">
        <v>1</v>
      </c>
      <c r="F48" s="158">
        <v>2</v>
      </c>
    </row>
    <row r="49" spans="1:10">
      <c r="D49" s="158">
        <v>2</v>
      </c>
      <c r="E49" s="158">
        <v>2</v>
      </c>
      <c r="F49" s="158">
        <v>5</v>
      </c>
    </row>
    <row r="50" spans="1:10">
      <c r="A50" s="162" t="s">
        <v>645</v>
      </c>
      <c r="B50" s="158">
        <f>VLOOKUP(B48,D48:E51,2)</f>
        <v>5</v>
      </c>
      <c r="D50" s="158">
        <v>3</v>
      </c>
      <c r="E50" s="158">
        <v>5</v>
      </c>
      <c r="F50" s="158">
        <v>20</v>
      </c>
    </row>
    <row r="51" spans="1:10">
      <c r="D51" s="158">
        <v>4</v>
      </c>
      <c r="E51" s="158">
        <v>20</v>
      </c>
      <c r="F51" s="158"/>
    </row>
    <row r="52" spans="1:10" ht="29.1">
      <c r="A52" s="162" t="s">
        <v>646</v>
      </c>
      <c r="B52" s="165">
        <f>B50*'Datos Generales'!L21*1.5*1.5</f>
        <v>19697681.25</v>
      </c>
    </row>
    <row r="53" spans="1:10" ht="29.1">
      <c r="A53" s="162" t="s">
        <v>647</v>
      </c>
      <c r="B53" s="166">
        <f>B50*'Datos Generales'!L21*'Datos Generales'!L17*1.5*1.5</f>
        <v>157581450</v>
      </c>
    </row>
    <row r="54" spans="1:10">
      <c r="B54" s="167"/>
    </row>
    <row r="55" spans="1:10" ht="29.1">
      <c r="A55" s="162" t="s">
        <v>648</v>
      </c>
      <c r="B55" s="168">
        <f>VALUE(MID('Descripcion Actividades'!C40,1,1))</f>
        <v>4</v>
      </c>
      <c r="D55" s="162" t="s">
        <v>649</v>
      </c>
      <c r="E55" s="169">
        <f>'Datos Generales'!L21/30</f>
        <v>58363.5</v>
      </c>
    </row>
    <row r="56" spans="1:10">
      <c r="B56" s="167"/>
      <c r="D56" s="162" t="s">
        <v>641</v>
      </c>
      <c r="E56" s="162" t="s">
        <v>642</v>
      </c>
      <c r="F56" s="162" t="s">
        <v>643</v>
      </c>
    </row>
    <row r="57" spans="1:10" ht="29.1">
      <c r="A57" s="162" t="s">
        <v>650</v>
      </c>
      <c r="B57" s="170">
        <f>VLOOKUP(B55,D57:E60,2)</f>
        <v>20</v>
      </c>
      <c r="D57" s="158">
        <v>1</v>
      </c>
      <c r="E57" s="158">
        <v>1</v>
      </c>
      <c r="F57" s="158">
        <v>2</v>
      </c>
    </row>
    <row r="58" spans="1:10">
      <c r="B58" s="167"/>
      <c r="D58" s="158">
        <v>2</v>
      </c>
      <c r="E58" s="158">
        <v>2</v>
      </c>
      <c r="F58" s="158">
        <v>5</v>
      </c>
    </row>
    <row r="59" spans="1:10" ht="29.1">
      <c r="A59" s="162" t="s">
        <v>651</v>
      </c>
      <c r="B59" s="171">
        <f>B57*E55*30*1.2</f>
        <v>42021720</v>
      </c>
      <c r="D59" s="158">
        <v>3</v>
      </c>
      <c r="E59" s="158">
        <v>5</v>
      </c>
      <c r="F59" s="158">
        <v>20</v>
      </c>
    </row>
    <row r="60" spans="1:10" ht="29.1">
      <c r="A60" s="162" t="s">
        <v>652</v>
      </c>
      <c r="B60" s="172">
        <f>B59*'Datos Generales'!L17</f>
        <v>336173760</v>
      </c>
      <c r="D60" s="158">
        <v>4</v>
      </c>
      <c r="E60" s="158">
        <v>20</v>
      </c>
      <c r="F60" s="158"/>
    </row>
    <row r="63" spans="1:10" ht="43.5">
      <c r="A63" s="162" t="s">
        <v>653</v>
      </c>
      <c r="B63" s="173">
        <f>VALUE(MID('Descripcion Actividades'!C63,1,1))*VALUE(MID('Descripcion Actividades'!C65,1,1))*VALUE(MID('Descripcion Actividades'!C67,1,1))</f>
        <v>1</v>
      </c>
      <c r="D63" s="162" t="s">
        <v>654</v>
      </c>
      <c r="E63" s="169"/>
      <c r="G63" s="162" t="s">
        <v>655</v>
      </c>
      <c r="H63" s="159">
        <f>VALUE(MID('Datos Generales'!C19,1,1))</f>
        <v>2</v>
      </c>
      <c r="I63" s="162" t="s">
        <v>641</v>
      </c>
      <c r="J63" s="162" t="s">
        <v>656</v>
      </c>
    </row>
    <row r="64" spans="1:10" ht="29.1">
      <c r="A64" s="162" t="s">
        <v>657</v>
      </c>
      <c r="B64" s="174">
        <f>IF(B63&lt;=F65,D65,IF(B63&lt;=F66,D66,IF(B63&lt;=F67,D67,D68)))*VLOOKUP(H63,I64:J68,2)</f>
        <v>1E-3</v>
      </c>
      <c r="D64" s="162" t="s">
        <v>641</v>
      </c>
      <c r="E64" s="162" t="s">
        <v>642</v>
      </c>
      <c r="F64" s="162" t="s">
        <v>643</v>
      </c>
      <c r="I64" s="175">
        <v>1</v>
      </c>
      <c r="J64" s="176">
        <v>0.7</v>
      </c>
    </row>
    <row r="65" spans="1:10">
      <c r="B65" s="177">
        <f>B64*B31*(1+B71)</f>
        <v>227436.02441120005</v>
      </c>
      <c r="D65" s="178">
        <v>0.01</v>
      </c>
      <c r="E65" s="158">
        <v>1</v>
      </c>
      <c r="F65" s="158">
        <v>3</v>
      </c>
      <c r="I65" s="175">
        <v>2</v>
      </c>
      <c r="J65" s="176">
        <v>0.1</v>
      </c>
    </row>
    <row r="66" spans="1:10">
      <c r="D66" s="178">
        <v>0.03</v>
      </c>
      <c r="E66" s="158">
        <v>3</v>
      </c>
      <c r="F66" s="158">
        <v>8</v>
      </c>
      <c r="I66" s="175">
        <v>3</v>
      </c>
      <c r="J66" s="176">
        <v>0.1</v>
      </c>
    </row>
    <row r="67" spans="1:10">
      <c r="D67" s="178">
        <v>0.05</v>
      </c>
      <c r="E67" s="158">
        <v>8</v>
      </c>
      <c r="F67" s="158">
        <v>15</v>
      </c>
      <c r="I67" s="175">
        <v>4</v>
      </c>
      <c r="J67" s="176">
        <v>0.8</v>
      </c>
    </row>
    <row r="68" spans="1:10">
      <c r="D68" s="178">
        <v>0.1</v>
      </c>
      <c r="E68" s="158">
        <v>15</v>
      </c>
      <c r="F68" s="158">
        <v>36</v>
      </c>
      <c r="I68" s="175">
        <v>5</v>
      </c>
      <c r="J68" s="176">
        <v>0.8</v>
      </c>
    </row>
    <row r="70" spans="1:10" ht="43.5">
      <c r="A70" s="162" t="s">
        <v>658</v>
      </c>
      <c r="B70" s="173">
        <f>VALUE(MID('Descripcion Actividades'!C73,1,1))</f>
        <v>1</v>
      </c>
      <c r="C70" s="175">
        <f>VALUE(MID(Contexto!C40,1,1))</f>
        <v>3</v>
      </c>
      <c r="D70" s="162" t="s">
        <v>659</v>
      </c>
    </row>
    <row r="71" spans="1:10" ht="43.5">
      <c r="A71" s="162" t="s">
        <v>660</v>
      </c>
      <c r="B71" s="179">
        <f>VLOOKUP(C70,D72:E75,2)*VLOOKUP(B70,I72:J76,2)*B13</f>
        <v>6.9999999999999993E-2</v>
      </c>
      <c r="C71" s="180"/>
      <c r="D71" s="162" t="s">
        <v>641</v>
      </c>
      <c r="E71" s="162" t="s">
        <v>642</v>
      </c>
      <c r="F71" s="162" t="s">
        <v>643</v>
      </c>
      <c r="I71" s="162" t="s">
        <v>641</v>
      </c>
      <c r="J71" s="162" t="s">
        <v>656</v>
      </c>
    </row>
    <row r="72" spans="1:10">
      <c r="D72" s="158">
        <v>1</v>
      </c>
      <c r="E72" s="178">
        <v>0</v>
      </c>
      <c r="F72" s="178">
        <v>0.01</v>
      </c>
      <c r="I72" s="175">
        <v>1</v>
      </c>
      <c r="J72" s="176">
        <v>0.7</v>
      </c>
    </row>
    <row r="73" spans="1:10">
      <c r="D73" s="158">
        <v>2</v>
      </c>
      <c r="E73" s="178">
        <v>0.01</v>
      </c>
      <c r="F73" s="178">
        <v>0.05</v>
      </c>
      <c r="I73" s="175">
        <v>2</v>
      </c>
      <c r="J73" s="176">
        <v>0.1</v>
      </c>
    </row>
    <row r="74" spans="1:10">
      <c r="D74" s="158">
        <v>3</v>
      </c>
      <c r="E74" s="178">
        <v>0.05</v>
      </c>
      <c r="F74" s="178">
        <v>0.15</v>
      </c>
      <c r="I74" s="175">
        <v>3</v>
      </c>
      <c r="J74" s="176">
        <v>0.1</v>
      </c>
    </row>
    <row r="75" spans="1:10">
      <c r="D75" s="158">
        <v>4</v>
      </c>
      <c r="E75" s="178">
        <v>0.15</v>
      </c>
      <c r="F75" s="158"/>
      <c r="I75" s="175">
        <v>4</v>
      </c>
      <c r="J75" s="176">
        <v>0.8</v>
      </c>
    </row>
    <row r="76" spans="1:10">
      <c r="I76" s="175">
        <v>5</v>
      </c>
      <c r="J76" s="176">
        <v>0.8</v>
      </c>
    </row>
    <row r="77" spans="1:10" ht="43.5">
      <c r="A77" s="162" t="s">
        <v>661</v>
      </c>
      <c r="B77" s="173">
        <f>VALUE(MID('Descripcion Actividades'!C118,1,1))</f>
        <v>2</v>
      </c>
      <c r="D77" s="162" t="s">
        <v>662</v>
      </c>
      <c r="E77" s="181">
        <f>'Datos Generales'!L21</f>
        <v>1750905</v>
      </c>
    </row>
    <row r="78" spans="1:10" ht="43.5">
      <c r="A78" s="162" t="s">
        <v>663</v>
      </c>
      <c r="B78" s="182">
        <f>VLOOKUP(B77,D79:F82,3)</f>
        <v>400000</v>
      </c>
      <c r="D78" s="162" t="s">
        <v>641</v>
      </c>
      <c r="E78" s="162" t="s">
        <v>642</v>
      </c>
      <c r="F78" s="162" t="s">
        <v>643</v>
      </c>
      <c r="G78" s="162" t="s">
        <v>664</v>
      </c>
      <c r="H78" s="162" t="s">
        <v>665</v>
      </c>
    </row>
    <row r="79" spans="1:10">
      <c r="D79" s="158">
        <v>1</v>
      </c>
      <c r="E79" s="158">
        <v>0</v>
      </c>
      <c r="F79" s="183">
        <f>G79*H79</f>
        <v>30</v>
      </c>
      <c r="G79" s="158">
        <v>30</v>
      </c>
      <c r="H79" s="184">
        <v>1</v>
      </c>
    </row>
    <row r="80" spans="1:10">
      <c r="D80" s="158">
        <v>2</v>
      </c>
      <c r="E80" s="183">
        <f>F79</f>
        <v>30</v>
      </c>
      <c r="F80" s="183">
        <f>G80*H80</f>
        <v>400000</v>
      </c>
      <c r="G80" s="158">
        <v>20</v>
      </c>
      <c r="H80" s="184">
        <v>20000</v>
      </c>
    </row>
    <row r="81" spans="1:8">
      <c r="D81" s="158">
        <v>3</v>
      </c>
      <c r="E81" s="183">
        <f>F80</f>
        <v>400000</v>
      </c>
      <c r="F81" s="183">
        <f>G81*H81</f>
        <v>26263575</v>
      </c>
      <c r="G81" s="158">
        <v>10</v>
      </c>
      <c r="H81" s="183">
        <f>E77*1.5</f>
        <v>2626357.5</v>
      </c>
    </row>
    <row r="82" spans="1:8">
      <c r="D82" s="158">
        <v>4</v>
      </c>
      <c r="E82" s="183">
        <f>F81</f>
        <v>26263575</v>
      </c>
      <c r="F82" s="183">
        <f>G82*H82</f>
        <v>87545250</v>
      </c>
      <c r="G82" s="158">
        <v>5</v>
      </c>
      <c r="H82" s="160">
        <f>E77*10</f>
        <v>17509050</v>
      </c>
    </row>
    <row r="84" spans="1:8" ht="15" thickBot="1">
      <c r="B84" s="134">
        <v>1</v>
      </c>
      <c r="C84" s="134">
        <v>2</v>
      </c>
      <c r="D84" s="185">
        <v>3</v>
      </c>
      <c r="E84" s="134">
        <v>4</v>
      </c>
      <c r="F84" s="134">
        <v>5</v>
      </c>
      <c r="G84" s="185">
        <v>6</v>
      </c>
    </row>
    <row r="85" spans="1:8" ht="15.6" thickTop="1" thickBot="1">
      <c r="A85" s="186" t="s">
        <v>666</v>
      </c>
      <c r="B85" s="162" t="s">
        <v>633</v>
      </c>
      <c r="C85" s="162" t="s">
        <v>634</v>
      </c>
      <c r="D85" s="162" t="s">
        <v>635</v>
      </c>
      <c r="E85" s="162" t="s">
        <v>636</v>
      </c>
      <c r="F85" s="162" t="s">
        <v>637</v>
      </c>
      <c r="G85" s="162" t="s">
        <v>638</v>
      </c>
    </row>
    <row r="86" spans="1:8" ht="30" thickTop="1" thickBot="1">
      <c r="A86" s="163" t="s">
        <v>639</v>
      </c>
      <c r="B86" s="187">
        <f>IF(B31=0,0,IF(($B$52+$B$59+$B$65+$B$78)*$B$13&gt;B31,B31,($B$52+$B$59+$B$65+$B$78)*$B$13))</f>
        <v>124693674.5488224</v>
      </c>
      <c r="C86" s="187">
        <f>IF(C31=0,0,IF(($B$52+$B$59+$B$65+$B$78)*$B$14&gt;C31,C31,($B$52+$B$59+$B$65+$B$78)*$B$14))</f>
        <v>124693674.5488224</v>
      </c>
      <c r="D86" s="187">
        <f>IF(D31=0,0,IF(($B$52+$B$59+$B$65+$B$78)*$B$15&gt;D31,D31,($B$52+$B$59+$B$65+$B$78)*$B$15))</f>
        <v>0</v>
      </c>
      <c r="E86" s="187">
        <f>IF(E31=0,0,IF(($B$52+$B$59+$B$65+$B$78)*$B$16&gt;E31,E31,($B$52+$B$59+$B$65+$B$78)*$B$16))</f>
        <v>0</v>
      </c>
      <c r="F86" s="187">
        <f>IF(F31=0,0,IF(($B$52+$B$59+$B$65+$B$78)*$B$17&gt;F31,F31,($B$52+$B$59+$B$65+$B$78)*$B$17))</f>
        <v>0</v>
      </c>
      <c r="G86" s="187">
        <f>IF(G31=0,0,IF(($B$52+$B$59+$B$65+$B$78)*$B$18&gt;G31,G31,($B$52+$B$59+$B$65+$B$78)*$B$18))</f>
        <v>0</v>
      </c>
    </row>
    <row r="87" spans="1:8" ht="29.45" thickTop="1">
      <c r="A87" s="163" t="s">
        <v>639</v>
      </c>
      <c r="B87" s="134">
        <f>IF(B32=0,0,IF(($B$52+$B$59+$B$65+$B$78)*$B$13&gt;B32,B32,($B$52+$B$59+$B$65+$B$78)*$B$13))</f>
        <v>53139258.040000007</v>
      </c>
      <c r="C87" s="134">
        <f>IF(C32=0,0,IF(($B$52+$B$59+$B$65+$B$78)*$B$14&gt;C32,C32,($B$52+$B$59+$B$65+$B$78)*$B$14))</f>
        <v>79708887.060000002</v>
      </c>
      <c r="D87" s="134">
        <f>IF(D32=0,0,IF(($B$52+$B$59+$B$65+$B$78)*$B$15&gt;D32,D32,($B$52+$B$59+$B$65+$B$78)*$B$15))</f>
        <v>0</v>
      </c>
      <c r="E87" s="134">
        <f>IF(E32=0,0,IF(($B$52+$B$59+$B$65+$B$78)*$B$16&gt;E32,E32,($B$52+$B$59+$B$65+$B$78)*$B$16))</f>
        <v>0</v>
      </c>
      <c r="F87" s="134">
        <f>IF(F32=0,0,IF(($B$52+$B$59+$B$65+$B$78)*$B$17&gt;F32,F32,($B$52+$B$59+$B$65+$B$78)*$B$17))</f>
        <v>0</v>
      </c>
      <c r="G87" s="134">
        <f>IF(G32=0,0,IF(($B$52+$B$59+$B$65+$B$78)*$B$18&gt;G32,G32,($B$52+$B$59+$B$65+$B$78)*$B$18))</f>
        <v>0</v>
      </c>
    </row>
    <row r="88" spans="1:8" ht="29.1">
      <c r="A88" s="163" t="s">
        <v>639</v>
      </c>
      <c r="B88" s="134">
        <f>IF(B33=0,0,IF(($B$52+$B$59+$B$65+$B$78)*$B$13&gt;$B33,B33,($B$52+$B$59+$B$65+$B$78)*$B$13))</f>
        <v>0</v>
      </c>
      <c r="C88" s="134">
        <f>IF(C33=0,0,IF(($B$52+$B$59+$B$65+$B$78)*$B$14&gt;$B33,C33,($B$52+$B$59+$B$65+$B$78)*$B$14))</f>
        <v>0</v>
      </c>
      <c r="D88" s="134">
        <f>IF(D33=0,0,IF(($B$52+$B$59+$B$65+$B$78)*$B$15&gt;$B33,D33,($B$52+$B$59+$B$65+$B$78)*$B$15))</f>
        <v>0</v>
      </c>
      <c r="E88" s="134">
        <f>IF(E33=0,0,IF(($B$52+$B$59+$B$65+$B$78)*$B$16&gt;$B33,E33,($B$52+$B$59+$B$65+$B$78)*$B$16))</f>
        <v>0</v>
      </c>
      <c r="F88" s="134">
        <f>IF(F33=0,0,IF(($B$52+$B$59+$B$65+$B$78)*$B$17&gt;$B33,F33,($B$52+$B$59+$B$65+$B$78)*$B$17))</f>
        <v>0</v>
      </c>
      <c r="G88" s="134">
        <f>IF(G33=0,0,IF(($B$52+$B$59+$B$65+$B$78)*$B$18&gt;$B33,G33,($B$52+$B$59+$B$65+$B$78)*$B$18))</f>
        <v>0</v>
      </c>
    </row>
    <row r="89" spans="1:8" ht="29.1">
      <c r="A89" s="163" t="s">
        <v>639</v>
      </c>
      <c r="B89" s="134">
        <f t="shared" ref="B89:B99" si="0">IF(B34=0,0,IF(($B$52+$B$59+$B$65+$B$78)*$B$13&gt;B34,B34,($B$52+$B$59+$B$65+$B$78)*$B$13))</f>
        <v>0</v>
      </c>
      <c r="C89" s="134">
        <f t="shared" ref="C89:C99" si="1">IF(C34=0,0,IF(($B$52+$B$59+$B$65+$B$78)*$B$14&gt;C34,C34,($B$52+$B$59+$B$65+$B$78)*$B$14))</f>
        <v>0</v>
      </c>
      <c r="D89" s="134">
        <f t="shared" ref="D89:D99" si="2">IF(D34=0,0,IF(($B$52+$B$59+$B$65+$B$78)*$B$15&gt;D34,D34,($B$52+$B$59+$B$65+$B$78)*$B$15))</f>
        <v>0</v>
      </c>
      <c r="E89" s="134">
        <f t="shared" ref="E89:E99" si="3">IF(E34=0,0,IF(($B$52+$B$59+$B$65+$B$78)*$B$16&gt;E34,E34,($B$52+$B$59+$B$65+$B$78)*$B$16))</f>
        <v>0</v>
      </c>
      <c r="F89" s="134">
        <f t="shared" ref="F89:F99" si="4">IF(F34=0,0,IF(($B$52+$B$59+$B$65+$B$78)*$B$17&gt;F34,F34,($B$52+$B$59+$B$65+$B$78)*$B$17))</f>
        <v>0</v>
      </c>
      <c r="G89" s="134">
        <f t="shared" ref="G89:G99" si="5">IF(G34=0,0,IF(($B$52+$B$59+$B$65+$B$78)*$B$18&gt;G34,G34,($B$52+$B$59+$B$65+$B$78)*$B$18))</f>
        <v>0</v>
      </c>
    </row>
    <row r="90" spans="1:8" ht="29.1">
      <c r="A90" s="163" t="s">
        <v>639</v>
      </c>
      <c r="B90" s="134">
        <f t="shared" si="0"/>
        <v>0</v>
      </c>
      <c r="C90" s="134">
        <f t="shared" si="1"/>
        <v>0</v>
      </c>
      <c r="D90" s="134">
        <f t="shared" si="2"/>
        <v>0</v>
      </c>
      <c r="E90" s="134">
        <f t="shared" si="3"/>
        <v>0</v>
      </c>
      <c r="F90" s="134">
        <f t="shared" si="4"/>
        <v>0</v>
      </c>
      <c r="G90" s="134">
        <f t="shared" si="5"/>
        <v>0</v>
      </c>
    </row>
    <row r="91" spans="1:8" ht="29.1">
      <c r="A91" s="163" t="s">
        <v>639</v>
      </c>
      <c r="B91" s="134">
        <f t="shared" si="0"/>
        <v>0</v>
      </c>
      <c r="C91" s="134">
        <f t="shared" si="1"/>
        <v>0</v>
      </c>
      <c r="D91" s="134">
        <f t="shared" si="2"/>
        <v>0</v>
      </c>
      <c r="E91" s="134">
        <f t="shared" si="3"/>
        <v>0</v>
      </c>
      <c r="F91" s="134">
        <f t="shared" si="4"/>
        <v>0</v>
      </c>
      <c r="G91" s="134">
        <f t="shared" si="5"/>
        <v>0</v>
      </c>
    </row>
    <row r="92" spans="1:8" ht="29.1">
      <c r="A92" s="163" t="s">
        <v>639</v>
      </c>
      <c r="B92" s="134">
        <f t="shared" si="0"/>
        <v>0</v>
      </c>
      <c r="C92" s="134">
        <f t="shared" si="1"/>
        <v>0</v>
      </c>
      <c r="D92" s="134">
        <f t="shared" si="2"/>
        <v>0</v>
      </c>
      <c r="E92" s="134">
        <f t="shared" si="3"/>
        <v>0</v>
      </c>
      <c r="F92" s="134">
        <f t="shared" si="4"/>
        <v>0</v>
      </c>
      <c r="G92" s="134">
        <f t="shared" si="5"/>
        <v>0</v>
      </c>
    </row>
    <row r="93" spans="1:8" ht="29.1">
      <c r="A93" s="163" t="s">
        <v>639</v>
      </c>
      <c r="B93" s="134">
        <f t="shared" si="0"/>
        <v>0</v>
      </c>
      <c r="C93" s="134">
        <f t="shared" si="1"/>
        <v>0</v>
      </c>
      <c r="D93" s="134">
        <f t="shared" si="2"/>
        <v>0</v>
      </c>
      <c r="E93" s="134">
        <f t="shared" si="3"/>
        <v>0</v>
      </c>
      <c r="F93" s="134">
        <f t="shared" si="4"/>
        <v>0</v>
      </c>
      <c r="G93" s="134">
        <f t="shared" si="5"/>
        <v>0</v>
      </c>
    </row>
    <row r="94" spans="1:8" ht="29.1">
      <c r="A94" s="163" t="s">
        <v>639</v>
      </c>
      <c r="B94" s="134">
        <f t="shared" si="0"/>
        <v>0</v>
      </c>
      <c r="C94" s="134">
        <f t="shared" si="1"/>
        <v>0</v>
      </c>
      <c r="D94" s="134">
        <f t="shared" si="2"/>
        <v>0</v>
      </c>
      <c r="E94" s="134">
        <f t="shared" si="3"/>
        <v>0</v>
      </c>
      <c r="F94" s="134">
        <f t="shared" si="4"/>
        <v>0</v>
      </c>
      <c r="G94" s="134">
        <f t="shared" si="5"/>
        <v>0</v>
      </c>
    </row>
    <row r="95" spans="1:8" ht="29.1">
      <c r="A95" s="163" t="s">
        <v>639</v>
      </c>
      <c r="B95" s="134">
        <f t="shared" si="0"/>
        <v>0</v>
      </c>
      <c r="C95" s="134">
        <f t="shared" si="1"/>
        <v>0</v>
      </c>
      <c r="D95" s="134">
        <f t="shared" si="2"/>
        <v>0</v>
      </c>
      <c r="E95" s="134">
        <f t="shared" si="3"/>
        <v>0</v>
      </c>
      <c r="F95" s="134">
        <f t="shared" si="4"/>
        <v>0</v>
      </c>
      <c r="G95" s="134">
        <f t="shared" si="5"/>
        <v>0</v>
      </c>
    </row>
    <row r="96" spans="1:8" ht="29.1">
      <c r="A96" s="163" t="s">
        <v>639</v>
      </c>
      <c r="B96" s="134">
        <f t="shared" si="0"/>
        <v>0</v>
      </c>
      <c r="C96" s="134">
        <f t="shared" si="1"/>
        <v>0</v>
      </c>
      <c r="D96" s="134">
        <f t="shared" si="2"/>
        <v>0</v>
      </c>
      <c r="E96" s="134">
        <f t="shared" si="3"/>
        <v>0</v>
      </c>
      <c r="F96" s="134">
        <f t="shared" si="4"/>
        <v>0</v>
      </c>
      <c r="G96" s="134">
        <f t="shared" si="5"/>
        <v>0</v>
      </c>
    </row>
    <row r="97" spans="1:7" ht="29.1">
      <c r="A97" s="163" t="s">
        <v>639</v>
      </c>
      <c r="B97" s="134">
        <f t="shared" si="0"/>
        <v>0</v>
      </c>
      <c r="C97" s="134">
        <f t="shared" si="1"/>
        <v>0</v>
      </c>
      <c r="D97" s="134">
        <f t="shared" si="2"/>
        <v>0</v>
      </c>
      <c r="E97" s="134">
        <f t="shared" si="3"/>
        <v>0</v>
      </c>
      <c r="F97" s="134">
        <f t="shared" si="4"/>
        <v>0</v>
      </c>
      <c r="G97" s="134">
        <f t="shared" si="5"/>
        <v>0</v>
      </c>
    </row>
    <row r="98" spans="1:7" ht="29.1">
      <c r="A98" s="163" t="s">
        <v>639</v>
      </c>
      <c r="B98" s="134">
        <f t="shared" si="0"/>
        <v>0</v>
      </c>
      <c r="C98" s="134">
        <f t="shared" si="1"/>
        <v>0</v>
      </c>
      <c r="D98" s="134">
        <f t="shared" si="2"/>
        <v>0</v>
      </c>
      <c r="E98" s="134">
        <f t="shared" si="3"/>
        <v>0</v>
      </c>
      <c r="F98" s="134">
        <f t="shared" si="4"/>
        <v>0</v>
      </c>
      <c r="G98" s="134">
        <f t="shared" si="5"/>
        <v>0</v>
      </c>
    </row>
    <row r="99" spans="1:7" ht="29.1">
      <c r="A99" s="163" t="s">
        <v>639</v>
      </c>
      <c r="B99" s="134">
        <f t="shared" si="0"/>
        <v>0</v>
      </c>
      <c r="C99" s="134">
        <f t="shared" si="1"/>
        <v>0</v>
      </c>
      <c r="D99" s="134">
        <f t="shared" si="2"/>
        <v>0</v>
      </c>
      <c r="E99" s="134">
        <f t="shared" si="3"/>
        <v>0</v>
      </c>
      <c r="F99" s="134">
        <f t="shared" si="4"/>
        <v>0</v>
      </c>
      <c r="G99" s="134">
        <f t="shared" si="5"/>
        <v>0</v>
      </c>
    </row>
    <row r="101" spans="1:7">
      <c r="B101" s="162" t="s">
        <v>633</v>
      </c>
      <c r="C101" s="162" t="s">
        <v>634</v>
      </c>
      <c r="D101" s="162" t="s">
        <v>635</v>
      </c>
      <c r="E101" s="162" t="s">
        <v>636</v>
      </c>
      <c r="F101" s="162" t="s">
        <v>637</v>
      </c>
      <c r="G101" s="162" t="s">
        <v>638</v>
      </c>
    </row>
    <row r="102" spans="1:7" ht="29.1">
      <c r="A102" s="163" t="s">
        <v>639</v>
      </c>
      <c r="B102" s="180"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Moderado</v>
      </c>
    </row>
    <row r="103" spans="1:7" ht="29.1">
      <c r="A103" s="163" t="s">
        <v>639</v>
      </c>
    </row>
    <row r="104" spans="1:7" ht="29.1">
      <c r="A104" s="163" t="s">
        <v>639</v>
      </c>
    </row>
    <row r="105" spans="1:7" ht="29.1">
      <c r="A105" s="163" t="s">
        <v>639</v>
      </c>
    </row>
    <row r="106" spans="1:7" ht="29.1">
      <c r="A106" s="163" t="s">
        <v>639</v>
      </c>
    </row>
    <row r="107" spans="1:7" ht="29.1">
      <c r="A107" s="163" t="s">
        <v>639</v>
      </c>
    </row>
    <row r="108" spans="1:7" ht="29.1">
      <c r="A108" s="163" t="s">
        <v>639</v>
      </c>
    </row>
    <row r="109" spans="1:7" ht="29.1">
      <c r="A109" s="163" t="s">
        <v>639</v>
      </c>
    </row>
    <row r="110" spans="1:7" ht="29.1">
      <c r="A110" s="163" t="s">
        <v>639</v>
      </c>
    </row>
    <row r="111" spans="1:7" ht="29.1">
      <c r="A111" s="163" t="s">
        <v>639</v>
      </c>
    </row>
    <row r="112" spans="1:7" ht="29.1">
      <c r="A112" s="163" t="s">
        <v>639</v>
      </c>
    </row>
    <row r="113" spans="1:1" ht="29.1">
      <c r="A113" s="163" t="s">
        <v>639</v>
      </c>
    </row>
    <row r="114" spans="1:1" ht="29.1">
      <c r="A114" s="163" t="s">
        <v>639</v>
      </c>
    </row>
    <row r="115" spans="1:1" ht="29.1">
      <c r="A115" s="163" t="s">
        <v>639</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90"/>
  <sheetViews>
    <sheetView topLeftCell="A167" zoomScale="70" zoomScaleNormal="70" workbookViewId="0">
      <selection activeCell="F169" sqref="F169"/>
    </sheetView>
  </sheetViews>
  <sheetFormatPr defaultColWidth="11.42578125" defaultRowHeight="14.45"/>
  <cols>
    <col min="1" max="1" width="5.28515625" style="58" customWidth="1"/>
    <col min="2" max="2" width="31.42578125" style="58" customWidth="1"/>
    <col min="3" max="3" width="26" style="58" customWidth="1"/>
    <col min="4" max="5" width="19.28515625" style="58" customWidth="1"/>
    <col min="6" max="6" width="24.42578125" style="58" customWidth="1"/>
    <col min="7" max="7" width="24.85546875" style="58" customWidth="1"/>
    <col min="8" max="8" width="21" style="58" customWidth="1"/>
    <col min="9" max="9" width="25.7109375" style="58" customWidth="1"/>
    <col min="10" max="10" width="25.7109375" style="104" customWidth="1"/>
    <col min="11" max="11" width="11.42578125" style="104" hidden="1" customWidth="1"/>
    <col min="12" max="12" width="2.140625" style="112" hidden="1" customWidth="1"/>
    <col min="13" max="17" width="9.28515625" style="112" hidden="1" customWidth="1"/>
    <col min="18" max="18" width="11.42578125" style="104" hidden="1" customWidth="1"/>
    <col min="19" max="19" width="11.42578125" style="104"/>
    <col min="20" max="16384" width="11.42578125" style="58"/>
  </cols>
  <sheetData>
    <row r="1" spans="1:26">
      <c r="B1" s="59"/>
      <c r="C1" s="59"/>
    </row>
    <row r="2" spans="1:26">
      <c r="B2" s="59"/>
      <c r="C2" s="59"/>
      <c r="W2" s="104"/>
      <c r="X2" s="104"/>
      <c r="Y2" s="76" t="s">
        <v>667</v>
      </c>
      <c r="Z2" s="104"/>
    </row>
    <row r="3" spans="1:26">
      <c r="B3" s="59"/>
      <c r="C3" s="59"/>
      <c r="W3" s="104"/>
      <c r="X3" s="104"/>
      <c r="Y3" s="76" t="s">
        <v>668</v>
      </c>
      <c r="Z3" s="104"/>
    </row>
    <row r="4" spans="1:26" ht="23.45">
      <c r="C4" s="237" t="s">
        <v>669</v>
      </c>
      <c r="D4" s="238"/>
      <c r="E4" s="238"/>
      <c r="F4" s="239"/>
      <c r="W4" s="104"/>
      <c r="X4" s="104"/>
      <c r="Y4" s="76" t="s">
        <v>670</v>
      </c>
      <c r="Z4" s="104"/>
    </row>
    <row r="5" spans="1:26">
      <c r="B5" s="78"/>
      <c r="C5" s="236" t="str">
        <f>'Datos Generales'!$C$15</f>
        <v xml:space="preserve">Aunar esfuerzos entre ENTerritorio S.A. y la Empresa Ibaguereña de Acueducto y Alcantarillado IBAL S.A. E.S.P. para la estructuración del proyecto que tendrá por objeto los “Estudios y Diseños para Optimizar la Medición del Recurso Hídrico en Ibagué mediante Macromedidores.”
</v>
      </c>
      <c r="D5" s="236"/>
      <c r="E5" s="236"/>
      <c r="F5" s="236"/>
      <c r="G5" s="61"/>
      <c r="W5" s="104"/>
      <c r="X5" s="104"/>
      <c r="Y5" s="76" t="s">
        <v>671</v>
      </c>
      <c r="Z5" s="104"/>
    </row>
    <row r="6" spans="1:26">
      <c r="B6" s="78"/>
      <c r="C6" s="236"/>
      <c r="D6" s="236"/>
      <c r="E6" s="236"/>
      <c r="F6" s="236"/>
      <c r="G6" s="61"/>
      <c r="W6" s="104"/>
      <c r="X6" s="104"/>
      <c r="Y6" s="76" t="s">
        <v>672</v>
      </c>
      <c r="Z6" s="104"/>
    </row>
    <row r="7" spans="1:26">
      <c r="B7" s="78"/>
      <c r="C7" s="236"/>
      <c r="D7" s="236"/>
      <c r="E7" s="236"/>
      <c r="F7" s="236"/>
      <c r="G7" s="61"/>
      <c r="Y7" s="76" t="s">
        <v>673</v>
      </c>
    </row>
    <row r="8" spans="1:26">
      <c r="B8" s="59"/>
      <c r="C8" s="79"/>
      <c r="D8" s="62"/>
      <c r="E8" s="62"/>
      <c r="F8" s="62"/>
      <c r="Y8" s="76" t="s">
        <v>674</v>
      </c>
    </row>
    <row r="9" spans="1:26" ht="6.75" customHeight="1">
      <c r="B9" s="59"/>
      <c r="C9" s="59"/>
    </row>
    <row r="10" spans="1:26" ht="18.600000000000001">
      <c r="A10" s="60"/>
      <c r="B10" s="36" t="s">
        <v>675</v>
      </c>
      <c r="C10" s="12">
        <f>'Datos Generales'!C17</f>
        <v>2656962902</v>
      </c>
      <c r="D10" s="61"/>
      <c r="G10" s="13"/>
      <c r="H10" s="10"/>
      <c r="I10" s="10">
        <v>7.9370052590642102</v>
      </c>
      <c r="J10" s="10">
        <v>7</v>
      </c>
    </row>
    <row r="11" spans="1:26" ht="6.75" customHeight="1">
      <c r="B11" s="62"/>
      <c r="C11" s="62"/>
    </row>
    <row r="12" spans="1:26">
      <c r="A12" s="231" t="s">
        <v>676</v>
      </c>
      <c r="B12" s="232"/>
      <c r="C12" s="232"/>
      <c r="D12" s="232"/>
      <c r="E12" s="233"/>
      <c r="G12" s="231" t="s">
        <v>677</v>
      </c>
      <c r="H12" s="232"/>
      <c r="I12" s="232"/>
      <c r="J12" s="233"/>
    </row>
    <row r="13" spans="1:26" ht="6.75" customHeight="1">
      <c r="A13" s="59"/>
      <c r="B13" s="59"/>
      <c r="C13" s="59"/>
      <c r="D13" s="59"/>
      <c r="E13" s="59"/>
      <c r="G13" s="59"/>
      <c r="H13" s="59"/>
      <c r="I13" s="59"/>
      <c r="J13" s="108"/>
    </row>
    <row r="14" spans="1:26">
      <c r="A14" s="36" t="s">
        <v>678</v>
      </c>
      <c r="B14" s="36" t="s">
        <v>679</v>
      </c>
      <c r="C14" s="234" t="s">
        <v>680</v>
      </c>
      <c r="D14" s="234"/>
      <c r="E14" s="234"/>
      <c r="F14" s="61"/>
      <c r="G14" s="8" t="s">
        <v>678</v>
      </c>
      <c r="H14" s="8" t="s">
        <v>679</v>
      </c>
      <c r="I14" s="8" t="s">
        <v>681</v>
      </c>
      <c r="J14" s="119" t="s">
        <v>682</v>
      </c>
      <c r="L14" s="113"/>
      <c r="M14" s="113"/>
      <c r="N14" s="113"/>
      <c r="O14" s="113"/>
      <c r="P14" s="113"/>
      <c r="Q14" s="113"/>
    </row>
    <row r="15" spans="1:26" ht="31.5" customHeight="1">
      <c r="A15" s="2">
        <v>1</v>
      </c>
      <c r="B15" s="3" t="s">
        <v>683</v>
      </c>
      <c r="C15" s="235" t="s">
        <v>684</v>
      </c>
      <c r="D15" s="235"/>
      <c r="E15" s="235"/>
      <c r="F15" s="61"/>
      <c r="G15" s="8">
        <v>1</v>
      </c>
      <c r="H15" s="3" t="s">
        <v>685</v>
      </c>
      <c r="I15" s="188">
        <v>0</v>
      </c>
      <c r="J15" s="189">
        <f>+I16</f>
        <v>7746247.5276967939</v>
      </c>
      <c r="K15" s="109"/>
      <c r="L15" s="114">
        <v>5</v>
      </c>
      <c r="M15" s="115">
        <f>+$L$15*M20</f>
        <v>25</v>
      </c>
      <c r="N15" s="115">
        <f>+$L$15*N20</f>
        <v>50</v>
      </c>
      <c r="O15" s="115">
        <f>+$L$15*O20</f>
        <v>75</v>
      </c>
      <c r="P15" s="115">
        <f>+$L$15*P20</f>
        <v>110</v>
      </c>
      <c r="Q15" s="116">
        <f>+$L$15*Q20</f>
        <v>135</v>
      </c>
      <c r="R15" s="110"/>
    </row>
    <row r="16" spans="1:26" ht="31.5" customHeight="1">
      <c r="A16" s="2">
        <v>2</v>
      </c>
      <c r="B16" s="4" t="s">
        <v>686</v>
      </c>
      <c r="C16" s="235" t="s">
        <v>687</v>
      </c>
      <c r="D16" s="235"/>
      <c r="E16" s="235"/>
      <c r="F16" s="63"/>
      <c r="G16" s="8">
        <v>2</v>
      </c>
      <c r="H16" s="4" t="s">
        <v>688</v>
      </c>
      <c r="I16" s="188">
        <f>+I17/J10</f>
        <v>7746247.5276967939</v>
      </c>
      <c r="J16" s="189">
        <f>+I17</f>
        <v>54223732.693877555</v>
      </c>
      <c r="K16" s="109"/>
      <c r="L16" s="114">
        <v>4</v>
      </c>
      <c r="M16" s="117">
        <f>+$L$16*M20</f>
        <v>20</v>
      </c>
      <c r="N16" s="117">
        <f>+$L$16*N20</f>
        <v>40</v>
      </c>
      <c r="O16" s="115">
        <f>+$L$16*O20</f>
        <v>60</v>
      </c>
      <c r="P16" s="115">
        <f>+$L$16*P20</f>
        <v>88</v>
      </c>
      <c r="Q16" s="116">
        <f>+$L$16*Q20</f>
        <v>108</v>
      </c>
      <c r="R16" s="110"/>
    </row>
    <row r="17" spans="1:21" ht="31.5" customHeight="1">
      <c r="A17" s="2">
        <v>3</v>
      </c>
      <c r="B17" s="5" t="s">
        <v>689</v>
      </c>
      <c r="C17" s="235" t="s">
        <v>690</v>
      </c>
      <c r="D17" s="235"/>
      <c r="E17" s="235"/>
      <c r="F17" s="63"/>
      <c r="G17" s="8">
        <v>3</v>
      </c>
      <c r="H17" s="5" t="s">
        <v>691</v>
      </c>
      <c r="I17" s="188">
        <f>+I18/J10</f>
        <v>54223732.693877555</v>
      </c>
      <c r="J17" s="189">
        <f>+I18</f>
        <v>379566128.85714287</v>
      </c>
      <c r="K17" s="109"/>
      <c r="L17" s="114">
        <v>3</v>
      </c>
      <c r="M17" s="117">
        <f>+$L$17*M20</f>
        <v>15</v>
      </c>
      <c r="N17" s="117">
        <f>+$L$17*N20</f>
        <v>30</v>
      </c>
      <c r="O17" s="117">
        <f>+$L$17*O20</f>
        <v>45</v>
      </c>
      <c r="P17" s="115">
        <f>+$L$17*P20</f>
        <v>66</v>
      </c>
      <c r="Q17" s="116">
        <f>+$L$17*Q20</f>
        <v>81</v>
      </c>
      <c r="R17" s="110"/>
    </row>
    <row r="18" spans="1:21" ht="31.5" customHeight="1">
      <c r="A18" s="2">
        <v>4</v>
      </c>
      <c r="B18" s="6" t="s">
        <v>692</v>
      </c>
      <c r="C18" s="235" t="s">
        <v>693</v>
      </c>
      <c r="D18" s="235"/>
      <c r="E18" s="235"/>
      <c r="G18" s="8">
        <v>4</v>
      </c>
      <c r="H18" s="6" t="s">
        <v>694</v>
      </c>
      <c r="I18" s="188">
        <f>+I19/J10</f>
        <v>379566128.85714287</v>
      </c>
      <c r="J18" s="189">
        <f>+I19</f>
        <v>2656962902</v>
      </c>
      <c r="K18" s="109"/>
      <c r="L18" s="114">
        <v>2</v>
      </c>
      <c r="M18" s="118">
        <f>+$L$18*M20</f>
        <v>10</v>
      </c>
      <c r="N18" s="117">
        <f>+$L$18*N20</f>
        <v>20</v>
      </c>
      <c r="O18" s="117">
        <f>+$L$18*O20</f>
        <v>30</v>
      </c>
      <c r="P18" s="115">
        <f>+$L$18*P20</f>
        <v>44</v>
      </c>
      <c r="Q18" s="116">
        <f>+$L$18*Q20</f>
        <v>54</v>
      </c>
      <c r="R18" s="110"/>
    </row>
    <row r="19" spans="1:21" ht="31.5" customHeight="1">
      <c r="A19" s="2">
        <v>5</v>
      </c>
      <c r="B19" s="7" t="s">
        <v>695</v>
      </c>
      <c r="C19" s="235" t="s">
        <v>696</v>
      </c>
      <c r="D19" s="235"/>
      <c r="E19" s="235"/>
      <c r="G19" s="8">
        <v>5</v>
      </c>
      <c r="H19" s="7" t="s">
        <v>697</v>
      </c>
      <c r="I19" s="188">
        <f>+C10</f>
        <v>2656962902</v>
      </c>
      <c r="J19" s="189"/>
      <c r="K19" s="109"/>
      <c r="L19" s="114">
        <v>1</v>
      </c>
      <c r="M19" s="118">
        <f>+$L$19*M20</f>
        <v>5</v>
      </c>
      <c r="N19" s="118">
        <f>+$L$19*N20</f>
        <v>10</v>
      </c>
      <c r="O19" s="117">
        <f>+$L$19*O20</f>
        <v>15</v>
      </c>
      <c r="P19" s="115">
        <f>+$L$19*P20</f>
        <v>22</v>
      </c>
      <c r="Q19" s="116">
        <f>+$L$19*Q20</f>
        <v>27</v>
      </c>
      <c r="R19" s="110"/>
    </row>
    <row r="20" spans="1:21">
      <c r="A20" s="62"/>
      <c r="B20" s="62"/>
      <c r="C20" s="62"/>
      <c r="D20" s="62"/>
      <c r="E20" s="62"/>
      <c r="F20" s="62"/>
      <c r="G20" s="62"/>
      <c r="H20" s="62"/>
      <c r="I20" s="215"/>
      <c r="J20" s="216"/>
      <c r="K20" s="109"/>
      <c r="L20" s="114"/>
      <c r="M20" s="114">
        <v>5</v>
      </c>
      <c r="N20" s="114">
        <v>10</v>
      </c>
      <c r="O20" s="114">
        <v>15</v>
      </c>
      <c r="P20" s="114">
        <v>22</v>
      </c>
      <c r="Q20" s="114">
        <v>27</v>
      </c>
      <c r="R20" s="110"/>
    </row>
    <row r="21" spans="1:21">
      <c r="G21" s="217"/>
      <c r="J21" s="216"/>
    </row>
    <row r="22" spans="1:21" ht="15.6">
      <c r="B22" s="218" t="s">
        <v>698</v>
      </c>
      <c r="F22" s="75" t="str">
        <f>'Descripcion Actividades'!D3</f>
        <v>Fase 1</v>
      </c>
      <c r="G22" s="217"/>
      <c r="J22" s="216"/>
    </row>
    <row r="23" spans="1:21">
      <c r="B23" s="59"/>
      <c r="C23" s="59"/>
      <c r="D23" s="59"/>
      <c r="E23" s="59"/>
      <c r="F23" s="59"/>
      <c r="G23" s="217"/>
      <c r="J23" s="216"/>
    </row>
    <row r="24" spans="1:21">
      <c r="A24" s="60"/>
      <c r="B24" s="9" t="s">
        <v>172</v>
      </c>
      <c r="C24" s="9" t="s">
        <v>699</v>
      </c>
      <c r="D24" s="9" t="s">
        <v>700</v>
      </c>
      <c r="E24" s="9" t="s">
        <v>701</v>
      </c>
      <c r="F24" s="9" t="s">
        <v>702</v>
      </c>
      <c r="G24" s="212"/>
      <c r="H24" s="213" t="s">
        <v>703</v>
      </c>
      <c r="I24" s="213" t="s">
        <v>704</v>
      </c>
      <c r="L24" s="76"/>
      <c r="M24" s="76"/>
      <c r="R24" s="214"/>
      <c r="S24" s="214"/>
    </row>
    <row r="25" spans="1:21" s="204" customFormat="1" ht="45" customHeight="1">
      <c r="A25" s="197"/>
      <c r="B25" s="198" t="str">
        <f>IF('Datos Generales'!B34="","",'Datos Generales'!B34)</f>
        <v>Costo personal</v>
      </c>
      <c r="C25" s="66" t="s">
        <v>692</v>
      </c>
      <c r="D25" s="66" t="s">
        <v>688</v>
      </c>
      <c r="E25" s="67" t="str">
        <f t="shared" ref="E25:E34" si="0">IF(OR(L25=5,L25=10),"Bajo",IF(OR(L25=15,L25=20,L25=30,L25=40,L25=45),"Moderado",IF(OR(L25=22,L25=25,L25=44,L25=50,L25=60,L25=66,L25=75,L25=88,L25=100),"Considerable",IF(OR(L25=27,L25=54,L25=81,L25=108,L25=135),"Significativo",""))))</f>
        <v>Moderado</v>
      </c>
      <c r="F25" s="68" t="s">
        <v>667</v>
      </c>
      <c r="G25" s="199">
        <f>HLOOKUP('Descripcion Actividades'!C11,Valimpacto!B84:G99,3)*(IF('Eval Factores de Riesgo'!$CY$8=1,0.8,IF('Eval Factores de Riesgo'!$CY$8=2,0.9,IF('Eval Factores de Riesgo'!$CY$8=3,1,IF('Eval Factores de Riesgo'!$CY$8=4,1.1,1.2)))))</f>
        <v>112224307.09394017</v>
      </c>
      <c r="H25" s="200" t="str">
        <f>IF(B25&lt;&gt;"",'Eval Factores de Riesgo'!$CX$8,"")</f>
        <v>Posible</v>
      </c>
      <c r="I25" s="200" t="str">
        <f>IF(B25&lt;&gt;"",IF(G25&lt;='cap.7 - analisis riesgos'!$J$15,'cap.7 - analisis riesgos'!$H$15,IF(G25&lt;='cap.7 - analisis riesgos'!$J$16,'cap.7 - analisis riesgos'!$H$16,IF(G25&lt;='cap.7 - analisis riesgos'!$J$17,'cap.7 - analisis riesgos'!$H$17,IF(G25&lt;='cap.7 - analisis riesgos'!$J$18,'cap.7 - analisis riesgos'!$H$18,'cap.7 - analisis riesgos'!$H$19)))),"")</f>
        <v>Moderado</v>
      </c>
      <c r="J25" s="201">
        <f t="shared" ref="J25:J34" si="1">IF(C25="Raro",1,IF(C25="Poco Probable",2,IF(C25="Posible",3,IF(C25="Probable",4,IF(C25="Casi cierta",5,"")))))</f>
        <v>4</v>
      </c>
      <c r="K25" s="202">
        <f t="shared" ref="K25:K34" si="2">IF(D25="Mínimo",5,IF(D25="Menor",10,IF(D25="Moderado",15,IF(D25="Mayor",22,IF(D25="Catastrófico",27,"")))))</f>
        <v>10</v>
      </c>
      <c r="L25" s="203">
        <f>+J25*K25</f>
        <v>40</v>
      </c>
      <c r="M25" s="203"/>
      <c r="N25" s="11"/>
      <c r="O25" s="11"/>
      <c r="P25" s="11"/>
      <c r="Q25" s="11"/>
      <c r="R25" s="111"/>
      <c r="S25" s="111"/>
      <c r="T25" s="203"/>
      <c r="U25" s="203"/>
    </row>
    <row r="26" spans="1:21" s="204" customFormat="1" ht="45" customHeight="1">
      <c r="A26" s="197"/>
      <c r="B26" s="198" t="str">
        <f>IF('Datos Generales'!B35="","",'Datos Generales'!B35)</f>
        <v>Costos indirectos</v>
      </c>
      <c r="C26" s="66" t="s">
        <v>692</v>
      </c>
      <c r="D26" s="66" t="s">
        <v>688</v>
      </c>
      <c r="E26" s="67" t="str">
        <f t="shared" si="0"/>
        <v>Moderado</v>
      </c>
      <c r="F26" s="68" t="s">
        <v>667</v>
      </c>
      <c r="G26" s="199">
        <f>HLOOKUP('Descripcion Actividades'!C11,Valimpacto!B84:G99,4)*(IF('Eval Factores de Riesgo'!$CY$8=1,0.8,IF('Eval Factores de Riesgo'!$CY$8=2,0.9,IF('Eval Factores de Riesgo'!$CY$8=3,1,IF('Eval Factores de Riesgo'!$CY$8=4,1.1,1.2)))))</f>
        <v>47825332.236000009</v>
      </c>
      <c r="H26" s="200" t="str">
        <f>IF(B26&lt;&gt;"",'Eval Factores de Riesgo'!$CX$8,"")</f>
        <v>Posible</v>
      </c>
      <c r="I26" s="200" t="str">
        <f>IF(B26&lt;&gt;"",IF(G26&lt;='cap.7 - analisis riesgos'!$J$15,'cap.7 - analisis riesgos'!$H$15,IF(G26&lt;='cap.7 - analisis riesgos'!$J$16,'cap.7 - analisis riesgos'!$H$16,IF(G26&lt;='cap.7 - analisis riesgos'!$J$17,'cap.7 - analisis riesgos'!$H$17,IF(G26&lt;='cap.7 - analisis riesgos'!$J$18,'cap.7 - analisis riesgos'!$H$18,'cap.7 - analisis riesgos'!$H$19)))),"")</f>
        <v>Menor</v>
      </c>
      <c r="J26" s="201">
        <f t="shared" si="1"/>
        <v>4</v>
      </c>
      <c r="K26" s="202">
        <f t="shared" si="2"/>
        <v>10</v>
      </c>
      <c r="L26" s="203">
        <f t="shared" ref="L26:L34" si="3">+J26*K26</f>
        <v>40</v>
      </c>
      <c r="M26" s="203"/>
      <c r="N26" s="11"/>
      <c r="O26" s="11"/>
      <c r="P26" s="11"/>
      <c r="Q26" s="11"/>
      <c r="R26" s="111"/>
      <c r="S26" s="111"/>
      <c r="T26" s="203"/>
      <c r="U26" s="203"/>
    </row>
    <row r="27" spans="1:21" s="204" customFormat="1" ht="45" customHeight="1">
      <c r="A27" s="197"/>
      <c r="B27" s="198" t="str">
        <f>IF('Datos Generales'!B36="","",'Datos Generales'!B36)</f>
        <v/>
      </c>
      <c r="C27" s="66"/>
      <c r="D27" s="66"/>
      <c r="E27" s="67" t="e">
        <f t="shared" si="0"/>
        <v>#VALUE!</v>
      </c>
      <c r="F27" s="68"/>
      <c r="G27" s="199">
        <f>HLOOKUP('Descripcion Actividades'!C11,Valimpacto!B84:G99,5)*(IF('Eval Factores de Riesgo'!$CY$8=1,0.8,IF('Eval Factores de Riesgo'!$CY$8=2,0.9,IF('Eval Factores de Riesgo'!$CY$8=3,1,IF('Eval Factores de Riesgo'!$CY$8=4,1.1,1.2)))))</f>
        <v>0</v>
      </c>
      <c r="H27" s="200" t="str">
        <f>IF(B27&lt;&gt;"",'Eval Factores de Riesgo'!$CX$8,"")</f>
        <v/>
      </c>
      <c r="I27" s="200"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1" t="str">
        <f t="shared" si="1"/>
        <v/>
      </c>
      <c r="K27" s="202" t="str">
        <f t="shared" si="2"/>
        <v/>
      </c>
      <c r="L27" s="203" t="e">
        <f t="shared" si="3"/>
        <v>#VALUE!</v>
      </c>
      <c r="M27" s="203"/>
      <c r="N27" s="11"/>
      <c r="O27" s="11"/>
      <c r="P27" s="11"/>
      <c r="Q27" s="11"/>
      <c r="R27" s="111"/>
      <c r="S27" s="111"/>
      <c r="T27" s="203"/>
      <c r="U27" s="203"/>
    </row>
    <row r="28" spans="1:21" s="204" customFormat="1" ht="45" customHeight="1">
      <c r="A28" s="197"/>
      <c r="B28" s="198" t="str">
        <f>IF('Datos Generales'!B37="","",'Datos Generales'!B37)</f>
        <v/>
      </c>
      <c r="C28" s="66"/>
      <c r="D28" s="66"/>
      <c r="E28" s="67" t="e">
        <f t="shared" si="0"/>
        <v>#VALUE!</v>
      </c>
      <c r="F28" s="68"/>
      <c r="G28" s="199">
        <f>HLOOKUP('Descripcion Actividades'!C11,Valimpacto!B84:G99,6)*(IF('Eval Factores de Riesgo'!$CY$8=1,0.8,IF('Eval Factores de Riesgo'!$CY$8=2,0.9,IF('Eval Factores de Riesgo'!$CY$8=3,1,IF('Eval Factores de Riesgo'!$CY$8=4,1.1,1.2)))))</f>
        <v>0</v>
      </c>
      <c r="H28" s="200" t="str">
        <f>IF(B28&lt;&gt;"",'Eval Factores de Riesgo'!$CX$8,"")</f>
        <v/>
      </c>
      <c r="I28" s="200"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1" t="str">
        <f t="shared" si="1"/>
        <v/>
      </c>
      <c r="K28" s="202" t="str">
        <f t="shared" si="2"/>
        <v/>
      </c>
      <c r="L28" s="203" t="e">
        <f t="shared" si="3"/>
        <v>#VALUE!</v>
      </c>
      <c r="M28" s="203"/>
      <c r="N28" s="11"/>
      <c r="O28" s="11"/>
      <c r="P28" s="11"/>
      <c r="Q28" s="11"/>
      <c r="R28" s="111"/>
      <c r="S28" s="111"/>
      <c r="T28" s="203"/>
      <c r="U28" s="203"/>
    </row>
    <row r="29" spans="1:21" s="204" customFormat="1" ht="45" customHeight="1">
      <c r="A29" s="197"/>
      <c r="B29" s="198" t="str">
        <f>IF('Datos Generales'!B38="","",'Datos Generales'!B38)</f>
        <v/>
      </c>
      <c r="C29" s="66"/>
      <c r="D29" s="66"/>
      <c r="E29" s="67" t="e">
        <f t="shared" si="0"/>
        <v>#VALUE!</v>
      </c>
      <c r="F29" s="68"/>
      <c r="G29" s="199">
        <f>HLOOKUP('Descripcion Actividades'!C11,Valimpacto!B84:G99,7)*(IF('Eval Factores de Riesgo'!$CY$8=1,0.8,IF('Eval Factores de Riesgo'!$CY$8=2,0.9,IF('Eval Factores de Riesgo'!$CY$8=3,1,IF('Eval Factores de Riesgo'!$CY$8=4,1.1,1.2)))))</f>
        <v>0</v>
      </c>
      <c r="H29" s="200" t="str">
        <f>IF(B29&lt;&gt;"",'Eval Factores de Riesgo'!$CX$8,"")</f>
        <v/>
      </c>
      <c r="I29" s="200"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1" t="str">
        <f t="shared" si="1"/>
        <v/>
      </c>
      <c r="K29" s="202" t="str">
        <f t="shared" si="2"/>
        <v/>
      </c>
      <c r="L29" s="203" t="e">
        <f t="shared" si="3"/>
        <v>#VALUE!</v>
      </c>
      <c r="M29" s="203"/>
      <c r="N29" s="11"/>
      <c r="O29" s="11"/>
      <c r="P29" s="11"/>
      <c r="Q29" s="11"/>
      <c r="R29" s="111"/>
      <c r="S29" s="111"/>
      <c r="T29" s="203"/>
      <c r="U29" s="203"/>
    </row>
    <row r="30" spans="1:21" s="204" customFormat="1" ht="45" customHeight="1">
      <c r="A30" s="197"/>
      <c r="B30" s="198" t="str">
        <f>IF('Datos Generales'!B39="","",'Datos Generales'!B39)</f>
        <v/>
      </c>
      <c r="C30" s="66"/>
      <c r="D30" s="66"/>
      <c r="E30" s="67" t="e">
        <f t="shared" si="0"/>
        <v>#VALUE!</v>
      </c>
      <c r="F30" s="68"/>
      <c r="G30" s="199">
        <f>HLOOKUP('Descripcion Actividades'!C11,Valimpacto!B84:G99,8)*(IF('Eval Factores de Riesgo'!$CY$8=1,0.8,IF('Eval Factores de Riesgo'!$CY$8=2,0.9,IF('Eval Factores de Riesgo'!$CY$8=3,1,IF('Eval Factores de Riesgo'!$CY$8=4,1.1,1.2)))))</f>
        <v>0</v>
      </c>
      <c r="H30" s="200" t="str">
        <f>IF(B30&lt;&gt;"",'Eval Factores de Riesgo'!$CX$8,"")</f>
        <v/>
      </c>
      <c r="I30" s="200"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1" t="str">
        <f t="shared" si="1"/>
        <v/>
      </c>
      <c r="K30" s="202" t="str">
        <f t="shared" si="2"/>
        <v/>
      </c>
      <c r="L30" s="203" t="e">
        <f t="shared" si="3"/>
        <v>#VALUE!</v>
      </c>
      <c r="M30" s="203"/>
      <c r="N30" s="11"/>
      <c r="O30" s="11"/>
      <c r="P30" s="11"/>
      <c r="Q30" s="11"/>
      <c r="R30" s="111"/>
      <c r="S30" s="111"/>
      <c r="T30" s="203"/>
      <c r="U30" s="203"/>
    </row>
    <row r="31" spans="1:21" s="204" customFormat="1" ht="45" customHeight="1">
      <c r="A31" s="197"/>
      <c r="B31" s="198" t="str">
        <f>IF('Datos Generales'!B40="","",'Datos Generales'!B40)</f>
        <v/>
      </c>
      <c r="C31" s="66"/>
      <c r="D31" s="66"/>
      <c r="E31" s="67" t="e">
        <f t="shared" si="0"/>
        <v>#VALUE!</v>
      </c>
      <c r="F31" s="68"/>
      <c r="G31" s="199">
        <f>HLOOKUP('Descripcion Actividades'!C11,Valimpacto!B84:G99,9)*(IF('Eval Factores de Riesgo'!$CY$8=1,0.8,IF('Eval Factores de Riesgo'!$CY$8=2,0.9,IF('Eval Factores de Riesgo'!$CY$8=3,1,IF('Eval Factores de Riesgo'!$CY$8=4,1.1,1.2)))))</f>
        <v>0</v>
      </c>
      <c r="H31" s="200" t="str">
        <f>IF(B31&lt;&gt;"",'Eval Factores de Riesgo'!$CX$8,"")</f>
        <v/>
      </c>
      <c r="I31" s="200"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1" t="str">
        <f t="shared" si="1"/>
        <v/>
      </c>
      <c r="K31" s="202" t="str">
        <f t="shared" si="2"/>
        <v/>
      </c>
      <c r="L31" s="203" t="e">
        <f t="shared" si="3"/>
        <v>#VALUE!</v>
      </c>
      <c r="M31" s="203"/>
      <c r="N31" s="11"/>
      <c r="O31" s="11"/>
      <c r="P31" s="11"/>
      <c r="Q31" s="11"/>
      <c r="R31" s="111"/>
      <c r="S31" s="111"/>
      <c r="T31" s="203"/>
      <c r="U31" s="203"/>
    </row>
    <row r="32" spans="1:21" s="204" customFormat="1" ht="45" customHeight="1">
      <c r="A32" s="197"/>
      <c r="B32" s="198" t="str">
        <f>IF('Datos Generales'!B41="","",'Datos Generales'!B41)</f>
        <v/>
      </c>
      <c r="C32" s="66"/>
      <c r="D32" s="66"/>
      <c r="E32" s="67" t="e">
        <f t="shared" si="0"/>
        <v>#VALUE!</v>
      </c>
      <c r="F32" s="68"/>
      <c r="G32" s="199">
        <f>HLOOKUP('Descripcion Actividades'!C11,Valimpacto!B84:G99,10)*(IF('Eval Factores de Riesgo'!$CY$8=1,0.8,IF('Eval Factores de Riesgo'!$CY$8=2,0.9,IF('Eval Factores de Riesgo'!$CY$8=3,1,IF('Eval Factores de Riesgo'!$CY$8=4,1.1,1.2)))))</f>
        <v>0</v>
      </c>
      <c r="H32" s="200" t="str">
        <f>IF(B32&lt;&gt;"",'Eval Factores de Riesgo'!$CX$8,"")</f>
        <v/>
      </c>
      <c r="I32" s="200"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1" t="str">
        <f t="shared" si="1"/>
        <v/>
      </c>
      <c r="K32" s="202" t="str">
        <f t="shared" si="2"/>
        <v/>
      </c>
      <c r="L32" s="203" t="e">
        <f t="shared" si="3"/>
        <v>#VALUE!</v>
      </c>
      <c r="M32" s="203"/>
      <c r="N32" s="11"/>
      <c r="O32" s="11"/>
      <c r="P32" s="11"/>
      <c r="Q32" s="11"/>
      <c r="R32" s="111"/>
      <c r="S32" s="111"/>
      <c r="T32" s="203"/>
      <c r="U32" s="203"/>
    </row>
    <row r="33" spans="1:21" s="204" customFormat="1" ht="45" customHeight="1">
      <c r="A33" s="197"/>
      <c r="B33" s="198" t="str">
        <f>IF('Datos Generales'!B42="","",'Datos Generales'!B42)</f>
        <v/>
      </c>
      <c r="C33" s="66"/>
      <c r="D33" s="66"/>
      <c r="E33" s="67" t="e">
        <f t="shared" si="0"/>
        <v>#VALUE!</v>
      </c>
      <c r="F33" s="68"/>
      <c r="G33" s="199">
        <f>HLOOKUP('Descripcion Actividades'!C11,Valimpacto!B84:G99,11)*(IF('Eval Factores de Riesgo'!$CY$8=1,0.8,IF('Eval Factores de Riesgo'!$CY$8=2,0.9,IF('Eval Factores de Riesgo'!$CY$8=3,1,IF('Eval Factores de Riesgo'!$CY$8=4,1.1,1.2)))))</f>
        <v>0</v>
      </c>
      <c r="H33" s="200" t="str">
        <f>IF(B33&lt;&gt;"",'Eval Factores de Riesgo'!$CX$8,"")</f>
        <v/>
      </c>
      <c r="I33" s="200"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1" t="str">
        <f t="shared" si="1"/>
        <v/>
      </c>
      <c r="K33" s="202" t="str">
        <f t="shared" si="2"/>
        <v/>
      </c>
      <c r="L33" s="203" t="e">
        <f t="shared" si="3"/>
        <v>#VALUE!</v>
      </c>
      <c r="M33" s="203"/>
      <c r="N33" s="11"/>
      <c r="O33" s="11"/>
      <c r="P33" s="11"/>
      <c r="Q33" s="11"/>
      <c r="R33" s="111"/>
      <c r="S33" s="111"/>
      <c r="T33" s="203"/>
      <c r="U33" s="203"/>
    </row>
    <row r="34" spans="1:21" s="204" customFormat="1" ht="45" customHeight="1">
      <c r="A34" s="197"/>
      <c r="B34" s="198" t="str">
        <f>IF('Datos Generales'!B43="","",'Datos Generales'!B43)</f>
        <v/>
      </c>
      <c r="C34" s="66"/>
      <c r="D34" s="66"/>
      <c r="E34" s="67" t="e">
        <f t="shared" si="0"/>
        <v>#VALUE!</v>
      </c>
      <c r="F34" s="68"/>
      <c r="G34" s="199">
        <f>HLOOKUP('Descripcion Actividades'!C11,Valimpacto!B84:G99,12)*(IF('Eval Factores de Riesgo'!$CY$8=1,0.8,IF('Eval Factores de Riesgo'!$CY$8=2,0.9,IF('Eval Factores de Riesgo'!$CY$8=3,1,IF('Eval Factores de Riesgo'!$CY$8=4,1.1,1.2)))))</f>
        <v>0</v>
      </c>
      <c r="H34" s="200" t="str">
        <f>IF(B34&lt;&gt;"",'Eval Factores de Riesgo'!$CX$8,"")</f>
        <v/>
      </c>
      <c r="I34" s="200"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1" t="str">
        <f t="shared" si="1"/>
        <v/>
      </c>
      <c r="K34" s="202" t="str">
        <f t="shared" si="2"/>
        <v/>
      </c>
      <c r="L34" s="203" t="e">
        <f t="shared" si="3"/>
        <v>#VALUE!</v>
      </c>
      <c r="M34" s="203"/>
      <c r="N34" s="11"/>
      <c r="O34" s="11"/>
      <c r="P34" s="11"/>
      <c r="Q34" s="11"/>
      <c r="R34" s="111"/>
      <c r="S34" s="111"/>
      <c r="T34" s="203"/>
      <c r="U34" s="203"/>
    </row>
    <row r="35" spans="1:21">
      <c r="B35" s="62"/>
      <c r="C35" s="62"/>
      <c r="D35" s="62"/>
      <c r="E35" s="62"/>
      <c r="F35" s="62"/>
      <c r="G35" s="76"/>
      <c r="H35" s="62"/>
      <c r="I35" s="62"/>
      <c r="J35" s="10"/>
      <c r="K35" s="107"/>
      <c r="L35" s="10"/>
      <c r="M35" s="10"/>
      <c r="N35" s="11"/>
      <c r="O35" s="11"/>
      <c r="P35" s="11"/>
      <c r="Q35" s="11"/>
      <c r="R35" s="111"/>
      <c r="S35" s="111"/>
      <c r="T35" s="10"/>
      <c r="U35" s="10"/>
    </row>
    <row r="36" spans="1:21" ht="15.6">
      <c r="B36" s="218" t="s">
        <v>524</v>
      </c>
      <c r="F36" s="75" t="str">
        <f>F22</f>
        <v>Fase 1</v>
      </c>
      <c r="G36" s="219"/>
      <c r="H36" s="217"/>
      <c r="I36" s="217"/>
      <c r="J36" s="10" t="str">
        <f t="shared" ref="J36:J78" si="4">IF(C36="Raro",1,IF(C36="Poco Probable",2,IF(C36="Posible",3,IF(C36="Probable",4,IF(C36="Casi cierta",5,"")))))</f>
        <v/>
      </c>
      <c r="K36" s="107" t="str">
        <f t="shared" ref="K36:K78" si="5">IF(D36="Mínimo",5,IF(D36="Menor",10,IF(D36="Moderado",15,IF(D36="Mayor",22,IF(D36="Catastrófico",27,"")))))</f>
        <v/>
      </c>
      <c r="L36" s="10"/>
      <c r="M36" s="10"/>
      <c r="N36" s="11"/>
      <c r="O36" s="11"/>
      <c r="P36" s="11"/>
      <c r="Q36" s="11"/>
      <c r="R36" s="111"/>
      <c r="S36" s="111"/>
      <c r="T36" s="10"/>
      <c r="U36" s="10"/>
    </row>
    <row r="37" spans="1:21">
      <c r="B37" s="59"/>
      <c r="C37" s="59"/>
      <c r="D37" s="59"/>
      <c r="E37" s="59"/>
      <c r="F37" s="59"/>
      <c r="G37" s="219"/>
      <c r="H37" s="217"/>
      <c r="I37" s="217"/>
      <c r="J37" s="10" t="str">
        <f t="shared" si="4"/>
        <v/>
      </c>
      <c r="K37" s="107" t="str">
        <f t="shared" si="5"/>
        <v/>
      </c>
      <c r="L37" s="10"/>
      <c r="M37" s="10"/>
      <c r="N37" s="11"/>
      <c r="O37" s="11"/>
      <c r="P37" s="11"/>
      <c r="Q37" s="11"/>
      <c r="R37" s="111"/>
      <c r="S37" s="111"/>
      <c r="T37" s="10"/>
      <c r="U37" s="10"/>
    </row>
    <row r="38" spans="1:21">
      <c r="A38" s="60"/>
      <c r="B38" s="9" t="s">
        <v>172</v>
      </c>
      <c r="C38" s="9" t="s">
        <v>699</v>
      </c>
      <c r="D38" s="9" t="s">
        <v>700</v>
      </c>
      <c r="E38" s="9" t="s">
        <v>701</v>
      </c>
      <c r="F38" s="9" t="s">
        <v>702</v>
      </c>
      <c r="G38" s="220"/>
      <c r="H38" s="213" t="s">
        <v>703</v>
      </c>
      <c r="I38" s="213" t="s">
        <v>704</v>
      </c>
      <c r="J38" s="10" t="str">
        <f t="shared" si="4"/>
        <v/>
      </c>
      <c r="K38" s="107" t="str">
        <f t="shared" si="5"/>
        <v/>
      </c>
      <c r="L38" s="10"/>
      <c r="M38" s="10"/>
      <c r="N38" s="11"/>
      <c r="O38" s="11"/>
      <c r="P38" s="11"/>
      <c r="Q38" s="11"/>
      <c r="R38" s="111"/>
      <c r="S38" s="111"/>
      <c r="T38" s="10"/>
      <c r="U38" s="10"/>
    </row>
    <row r="39" spans="1:21" s="204" customFormat="1" ht="45" customHeight="1">
      <c r="A39" s="197"/>
      <c r="B39" s="206" t="str">
        <f>B25</f>
        <v>Costo personal</v>
      </c>
      <c r="C39" s="69" t="s">
        <v>689</v>
      </c>
      <c r="D39" s="69" t="s">
        <v>688</v>
      </c>
      <c r="E39" s="67" t="str">
        <f t="shared" ref="E39:E48" si="6">IF(OR(L39=5,L39=10),"Bajo",IF(OR(L39=15,L39=20,L39=30,L39=40,L39=45),"Moderado",IF(OR(L39=22,L39=25,L39=44,L39=50,L39=60,L39=66,L39=75,L39=88,L39=100),"Considerable",IF(OR(L39=27,L39=54,L39=81,L39=108,L39=135),"Significativo",""))))</f>
        <v>Moderado</v>
      </c>
      <c r="F39" s="68" t="s">
        <v>667</v>
      </c>
      <c r="G39" s="199">
        <f>HLOOKUP('Descripcion Actividades'!C11,Valimpacto!B84:G99,3)*(IF('Eval Factores de Riesgo'!$CY$17=1,0.8,IF('Eval Factores de Riesgo'!$CY$17=2,0.9,IF('Eval Factores de Riesgo'!$CY$17=3,1,IF('Eval Factores de Riesgo'!$CY$17=4,1.1,1.2)))))</f>
        <v>124693674.5488224</v>
      </c>
      <c r="H39" s="205" t="str">
        <f>IF(B25&lt;&gt;"",'Eval Factores de Riesgo'!$CX$17,"")</f>
        <v>Probable</v>
      </c>
      <c r="I39" s="200" t="str">
        <f>IF(B39&lt;&gt;"",IF(G39&lt;='cap.7 - analisis riesgos'!$J$15,'cap.7 - analisis riesgos'!$H$15,IF(G39&lt;='cap.7 - analisis riesgos'!$J$16,'cap.7 - analisis riesgos'!$H$16,IF(G39&lt;='cap.7 - analisis riesgos'!$J$17,'cap.7 - analisis riesgos'!$H$17,IF(G39&lt;='cap.7 - analisis riesgos'!$J$18,'cap.7 - analisis riesgos'!$H$18,'cap.7 - analisis riesgos'!$H$19)))),"")</f>
        <v>Moderado</v>
      </c>
      <c r="J39" s="201">
        <f t="shared" si="4"/>
        <v>3</v>
      </c>
      <c r="K39" s="202">
        <f t="shared" si="5"/>
        <v>10</v>
      </c>
      <c r="L39" s="203">
        <f t="shared" ref="L39:L48" si="7">+J39*K39</f>
        <v>30</v>
      </c>
      <c r="M39" s="203"/>
      <c r="N39" s="11"/>
      <c r="O39" s="11"/>
      <c r="P39" s="11"/>
      <c r="Q39" s="11"/>
      <c r="R39" s="111"/>
      <c r="S39" s="111"/>
      <c r="T39" s="203"/>
      <c r="U39" s="203"/>
    </row>
    <row r="40" spans="1:21" s="204" customFormat="1" ht="45" customHeight="1">
      <c r="A40" s="197"/>
      <c r="B40" s="206" t="str">
        <f t="shared" ref="B40:B48" si="8">B26</f>
        <v>Costos indirectos</v>
      </c>
      <c r="C40" s="69" t="s">
        <v>689</v>
      </c>
      <c r="D40" s="69" t="s">
        <v>688</v>
      </c>
      <c r="E40" s="67" t="str">
        <f t="shared" si="6"/>
        <v>Moderado</v>
      </c>
      <c r="F40" s="68" t="s">
        <v>667</v>
      </c>
      <c r="G40" s="199">
        <f>HLOOKUP('Descripcion Actividades'!C11,Valimpacto!B84:G99,4)*(IF('Eval Factores de Riesgo'!$CY$17=1,0.8,IF('Eval Factores de Riesgo'!$CY$17=2,0.9,IF('Eval Factores de Riesgo'!$CY$17=3,1,IF('Eval Factores de Riesgo'!$CY$17=4,1.1,1.2)))))</f>
        <v>53139258.040000007</v>
      </c>
      <c r="H40" s="205" t="str">
        <f>IF(B26&lt;&gt;"",'Eval Factores de Riesgo'!$CX$17,"")</f>
        <v>Probable</v>
      </c>
      <c r="I40" s="200" t="str">
        <f>IF(B40&lt;&gt;"",IF(G40&lt;='cap.7 - analisis riesgos'!$J$15,'cap.7 - analisis riesgos'!$H$15,IF(G40&lt;='cap.7 - analisis riesgos'!$J$16,'cap.7 - analisis riesgos'!$H$16,IF(G40&lt;='cap.7 - analisis riesgos'!$J$17,'cap.7 - analisis riesgos'!$H$17,IF(G40&lt;='cap.7 - analisis riesgos'!$J$18,'cap.7 - analisis riesgos'!$H$18,'cap.7 - analisis riesgos'!$H$19)))),"")</f>
        <v>Menor</v>
      </c>
      <c r="J40" s="201">
        <f t="shared" si="4"/>
        <v>3</v>
      </c>
      <c r="K40" s="202">
        <f t="shared" si="5"/>
        <v>10</v>
      </c>
      <c r="L40" s="203">
        <f t="shared" si="7"/>
        <v>30</v>
      </c>
      <c r="M40" s="203"/>
      <c r="N40" s="11"/>
      <c r="O40" s="11"/>
      <c r="P40" s="11"/>
      <c r="Q40" s="11"/>
      <c r="R40" s="111"/>
      <c r="S40" s="111"/>
      <c r="T40" s="203"/>
      <c r="U40" s="203"/>
    </row>
    <row r="41" spans="1:21" s="204" customFormat="1" ht="45" customHeight="1">
      <c r="A41" s="197"/>
      <c r="B41" s="206" t="str">
        <f t="shared" si="8"/>
        <v/>
      </c>
      <c r="C41" s="69"/>
      <c r="D41" s="69"/>
      <c r="E41" s="67" t="e">
        <f t="shared" si="6"/>
        <v>#VALUE!</v>
      </c>
      <c r="F41" s="68"/>
      <c r="G41" s="199">
        <f>HLOOKUP('Descripcion Actividades'!C11,Valimpacto!B84:G99,5)*(IF('Eval Factores de Riesgo'!$CY$17=1,0.8,IF('Eval Factores de Riesgo'!$CY$17=2,0.9,IF('Eval Factores de Riesgo'!$CY$17=3,1,IF('Eval Factores de Riesgo'!$CY$17=4,1.1,1.2)))))</f>
        <v>0</v>
      </c>
      <c r="H41" s="205" t="str">
        <f>IF(B27&lt;&gt;"",'Eval Factores de Riesgo'!$CX$17,"")</f>
        <v/>
      </c>
      <c r="I41" s="200"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1" t="str">
        <f t="shared" si="4"/>
        <v/>
      </c>
      <c r="K41" s="202" t="str">
        <f t="shared" si="5"/>
        <v/>
      </c>
      <c r="L41" s="203" t="e">
        <f t="shared" si="7"/>
        <v>#VALUE!</v>
      </c>
      <c r="M41" s="203"/>
      <c r="N41" s="11"/>
      <c r="O41" s="11"/>
      <c r="P41" s="11"/>
      <c r="Q41" s="11"/>
      <c r="R41" s="111"/>
      <c r="S41" s="111"/>
      <c r="T41" s="203"/>
      <c r="U41" s="203"/>
    </row>
    <row r="42" spans="1:21" s="204" customFormat="1" ht="45" customHeight="1">
      <c r="A42" s="197"/>
      <c r="B42" s="206" t="str">
        <f t="shared" si="8"/>
        <v/>
      </c>
      <c r="C42" s="69"/>
      <c r="D42" s="69"/>
      <c r="E42" s="67" t="e">
        <f t="shared" si="6"/>
        <v>#VALUE!</v>
      </c>
      <c r="F42" s="68"/>
      <c r="G42" s="199">
        <f>HLOOKUP('Descripcion Actividades'!C11,Valimpacto!B84:G99,6)*(IF('Eval Factores de Riesgo'!$CY$17=1,0.8,IF('Eval Factores de Riesgo'!$CY$17=2,0.9,IF('Eval Factores de Riesgo'!$CY$17=3,1,IF('Eval Factores de Riesgo'!$CY$17=4,1.1,1.2)))))</f>
        <v>0</v>
      </c>
      <c r="H42" s="205" t="str">
        <f>IF(B28&lt;&gt;"",'Eval Factores de Riesgo'!$CX$17,"")</f>
        <v/>
      </c>
      <c r="I42" s="200"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1" t="str">
        <f t="shared" si="4"/>
        <v/>
      </c>
      <c r="K42" s="202" t="str">
        <f t="shared" si="5"/>
        <v/>
      </c>
      <c r="L42" s="203" t="e">
        <f t="shared" si="7"/>
        <v>#VALUE!</v>
      </c>
      <c r="M42" s="203"/>
      <c r="N42" s="11"/>
      <c r="O42" s="11"/>
      <c r="P42" s="11"/>
      <c r="Q42" s="11"/>
      <c r="R42" s="111"/>
      <c r="S42" s="111"/>
      <c r="T42" s="203"/>
      <c r="U42" s="203"/>
    </row>
    <row r="43" spans="1:21" s="204" customFormat="1" ht="45" customHeight="1">
      <c r="A43" s="197"/>
      <c r="B43" s="206" t="str">
        <f t="shared" si="8"/>
        <v/>
      </c>
      <c r="C43" s="69"/>
      <c r="D43" s="69"/>
      <c r="E43" s="67" t="e">
        <f t="shared" si="6"/>
        <v>#VALUE!</v>
      </c>
      <c r="F43" s="68"/>
      <c r="G43" s="199">
        <f>HLOOKUP('Descripcion Actividades'!C11,Valimpacto!B84:G99,7)*(IF('Eval Factores de Riesgo'!$CY$17=1,0.8,IF('Eval Factores de Riesgo'!$CY$17=2,0.9,IF('Eval Factores de Riesgo'!$CY$17=3,1,IF('Eval Factores de Riesgo'!$CY$17=4,1.1,1.2)))))</f>
        <v>0</v>
      </c>
      <c r="H43" s="205" t="str">
        <f>IF(B29&lt;&gt;"",'Eval Factores de Riesgo'!$CX$17,"")</f>
        <v/>
      </c>
      <c r="I43" s="200"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1" t="str">
        <f t="shared" si="4"/>
        <v/>
      </c>
      <c r="K43" s="202" t="str">
        <f t="shared" si="5"/>
        <v/>
      </c>
      <c r="L43" s="203" t="e">
        <f t="shared" si="7"/>
        <v>#VALUE!</v>
      </c>
      <c r="M43" s="203"/>
      <c r="N43" s="11"/>
      <c r="O43" s="11"/>
      <c r="P43" s="11"/>
      <c r="Q43" s="11"/>
      <c r="R43" s="111"/>
      <c r="S43" s="111"/>
      <c r="T43" s="203"/>
      <c r="U43" s="203"/>
    </row>
    <row r="44" spans="1:21" s="204" customFormat="1" ht="45" customHeight="1">
      <c r="A44" s="197"/>
      <c r="B44" s="206" t="str">
        <f t="shared" si="8"/>
        <v/>
      </c>
      <c r="C44" s="69"/>
      <c r="D44" s="69"/>
      <c r="E44" s="67" t="e">
        <f t="shared" si="6"/>
        <v>#VALUE!</v>
      </c>
      <c r="F44" s="68"/>
      <c r="G44" s="199">
        <f>HLOOKUP('Descripcion Actividades'!C11,Valimpacto!B84:G99,8)*(IF('Eval Factores de Riesgo'!$CY$17=1,0.8,IF('Eval Factores de Riesgo'!$CY$17=2,0.9,IF('Eval Factores de Riesgo'!$CY$17=3,1,IF('Eval Factores de Riesgo'!$CY$17=4,1.1,1.2)))))</f>
        <v>0</v>
      </c>
      <c r="H44" s="205" t="str">
        <f>IF(B30&lt;&gt;"",'Eval Factores de Riesgo'!$CX$17,"")</f>
        <v/>
      </c>
      <c r="I44" s="200"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1" t="str">
        <f t="shared" si="4"/>
        <v/>
      </c>
      <c r="K44" s="202" t="str">
        <f t="shared" si="5"/>
        <v/>
      </c>
      <c r="L44" s="203" t="e">
        <f t="shared" si="7"/>
        <v>#VALUE!</v>
      </c>
      <c r="M44" s="203"/>
      <c r="N44" s="11"/>
      <c r="O44" s="11"/>
      <c r="P44" s="11"/>
      <c r="Q44" s="11"/>
      <c r="R44" s="111"/>
      <c r="S44" s="111"/>
      <c r="T44" s="203"/>
      <c r="U44" s="203"/>
    </row>
    <row r="45" spans="1:21" s="204" customFormat="1" ht="45" customHeight="1">
      <c r="A45" s="197"/>
      <c r="B45" s="206" t="str">
        <f t="shared" si="8"/>
        <v/>
      </c>
      <c r="C45" s="69"/>
      <c r="D45" s="69"/>
      <c r="E45" s="67" t="e">
        <f t="shared" si="6"/>
        <v>#VALUE!</v>
      </c>
      <c r="F45" s="68"/>
      <c r="G45" s="199">
        <f>HLOOKUP('Descripcion Actividades'!C11,Valimpacto!B84:G99,9)*(IF('Eval Factores de Riesgo'!$CY$17=1,0.8,IF('Eval Factores de Riesgo'!$CY$17=2,0.9,IF('Eval Factores de Riesgo'!$CY$17=3,1,IF('Eval Factores de Riesgo'!$CY$17=4,1.1,1.2)))))</f>
        <v>0</v>
      </c>
      <c r="H45" s="205" t="str">
        <f>IF(B31&lt;&gt;"",'Eval Factores de Riesgo'!$CX$17,"")</f>
        <v/>
      </c>
      <c r="I45" s="200"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1" t="str">
        <f t="shared" si="4"/>
        <v/>
      </c>
      <c r="K45" s="202" t="str">
        <f t="shared" si="5"/>
        <v/>
      </c>
      <c r="L45" s="203" t="e">
        <f t="shared" si="7"/>
        <v>#VALUE!</v>
      </c>
      <c r="M45" s="203"/>
      <c r="N45" s="11"/>
      <c r="O45" s="11"/>
      <c r="P45" s="11"/>
      <c r="Q45" s="11"/>
      <c r="R45" s="111"/>
      <c r="S45" s="111"/>
      <c r="T45" s="203"/>
      <c r="U45" s="203"/>
    </row>
    <row r="46" spans="1:21" s="204" customFormat="1" ht="45" customHeight="1">
      <c r="A46" s="197"/>
      <c r="B46" s="206" t="str">
        <f t="shared" si="8"/>
        <v/>
      </c>
      <c r="C46" s="69"/>
      <c r="D46" s="69"/>
      <c r="E46" s="67" t="e">
        <f t="shared" si="6"/>
        <v>#VALUE!</v>
      </c>
      <c r="F46" s="68"/>
      <c r="G46" s="199">
        <f>HLOOKUP('Descripcion Actividades'!C11,Valimpacto!B84:G99,10)*(IF('Eval Factores de Riesgo'!$CY$17=1,0.8,IF('Eval Factores de Riesgo'!$CY$17=2,0.9,IF('Eval Factores de Riesgo'!$CY$17=3,1,IF('Eval Factores de Riesgo'!$CY$17=4,1.1,1.2)))))</f>
        <v>0</v>
      </c>
      <c r="H46" s="205" t="str">
        <f>IF(B32&lt;&gt;"",'Eval Factores de Riesgo'!$CX$17,"")</f>
        <v/>
      </c>
      <c r="I46" s="200"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1" t="str">
        <f t="shared" si="4"/>
        <v/>
      </c>
      <c r="K46" s="202" t="str">
        <f t="shared" si="5"/>
        <v/>
      </c>
      <c r="L46" s="203" t="e">
        <f t="shared" si="7"/>
        <v>#VALUE!</v>
      </c>
      <c r="M46" s="203"/>
      <c r="N46" s="11"/>
      <c r="O46" s="11"/>
      <c r="P46" s="11"/>
      <c r="Q46" s="11"/>
      <c r="R46" s="111"/>
      <c r="S46" s="111"/>
      <c r="T46" s="203"/>
      <c r="U46" s="203"/>
    </row>
    <row r="47" spans="1:21" s="204" customFormat="1" ht="45" customHeight="1">
      <c r="A47" s="197"/>
      <c r="B47" s="206" t="str">
        <f t="shared" si="8"/>
        <v/>
      </c>
      <c r="C47" s="69"/>
      <c r="D47" s="69"/>
      <c r="E47" s="67" t="e">
        <f t="shared" si="6"/>
        <v>#VALUE!</v>
      </c>
      <c r="F47" s="68"/>
      <c r="G47" s="199">
        <f>HLOOKUP('Descripcion Actividades'!C11,Valimpacto!B84:G99,11)*(IF('Eval Factores de Riesgo'!$CY$17=1,0.8,IF('Eval Factores de Riesgo'!$CY$17=2,0.9,IF('Eval Factores de Riesgo'!$CY$17=3,1,IF('Eval Factores de Riesgo'!$CY$17=4,1.1,1.2)))))</f>
        <v>0</v>
      </c>
      <c r="H47" s="205" t="str">
        <f>IF(B33&lt;&gt;"",'Eval Factores de Riesgo'!$CX$17,"")</f>
        <v/>
      </c>
      <c r="I47" s="200"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1" t="str">
        <f t="shared" si="4"/>
        <v/>
      </c>
      <c r="K47" s="202" t="str">
        <f t="shared" si="5"/>
        <v/>
      </c>
      <c r="L47" s="203" t="e">
        <f t="shared" si="7"/>
        <v>#VALUE!</v>
      </c>
      <c r="M47" s="203"/>
      <c r="N47" s="11"/>
      <c r="O47" s="11"/>
      <c r="P47" s="11"/>
      <c r="Q47" s="11"/>
      <c r="R47" s="111"/>
      <c r="S47" s="111"/>
      <c r="T47" s="203"/>
      <c r="U47" s="203"/>
    </row>
    <row r="48" spans="1:21" s="204" customFormat="1" ht="45" customHeight="1">
      <c r="A48" s="197"/>
      <c r="B48" s="206" t="str">
        <f t="shared" si="8"/>
        <v/>
      </c>
      <c r="C48" s="69"/>
      <c r="D48" s="69"/>
      <c r="E48" s="67" t="e">
        <f t="shared" si="6"/>
        <v>#VALUE!</v>
      </c>
      <c r="F48" s="68"/>
      <c r="G48" s="199">
        <f>HLOOKUP('Descripcion Actividades'!C11,Valimpacto!B84:G99,12)*(IF('Eval Factores de Riesgo'!$CY$17=1,0.8,IF('Eval Factores de Riesgo'!$CY$17=2,0.9,IF('Eval Factores de Riesgo'!$CY$17=3,1,IF('Eval Factores de Riesgo'!$CY$17=4,1.1,1.2)))))</f>
        <v>0</v>
      </c>
      <c r="H48" s="205" t="str">
        <f>IF(B34&lt;&gt;"",'Eval Factores de Riesgo'!$CX$17,"")</f>
        <v/>
      </c>
      <c r="I48" s="200"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1" t="str">
        <f t="shared" si="4"/>
        <v/>
      </c>
      <c r="K48" s="202" t="str">
        <f t="shared" si="5"/>
        <v/>
      </c>
      <c r="L48" s="203" t="e">
        <f t="shared" si="7"/>
        <v>#VALUE!</v>
      </c>
      <c r="M48" s="203"/>
      <c r="N48" s="11"/>
      <c r="O48" s="11"/>
      <c r="P48" s="11"/>
      <c r="Q48" s="11"/>
      <c r="R48" s="111"/>
      <c r="S48" s="111"/>
      <c r="T48" s="203"/>
      <c r="U48" s="203"/>
    </row>
    <row r="49" spans="1:21">
      <c r="B49" s="62"/>
      <c r="C49" s="62"/>
      <c r="D49" s="62"/>
      <c r="E49" s="62"/>
      <c r="F49" s="62"/>
      <c r="G49" s="76"/>
      <c r="H49" s="62"/>
      <c r="I49" s="62"/>
      <c r="J49" s="10" t="str">
        <f t="shared" si="4"/>
        <v/>
      </c>
      <c r="K49" s="107" t="str">
        <f t="shared" si="5"/>
        <v/>
      </c>
      <c r="L49" s="10"/>
      <c r="M49" s="10"/>
      <c r="N49" s="11"/>
      <c r="O49" s="11"/>
      <c r="P49" s="11"/>
      <c r="Q49" s="11"/>
      <c r="R49" s="111"/>
      <c r="S49" s="111"/>
      <c r="T49" s="10"/>
      <c r="U49" s="10"/>
    </row>
    <row r="50" spans="1:21" ht="15.6">
      <c r="B50" s="218" t="s">
        <v>538</v>
      </c>
      <c r="F50" s="75" t="str">
        <f>F36</f>
        <v>Fase 1</v>
      </c>
      <c r="G50" s="219"/>
      <c r="H50" s="217"/>
      <c r="I50" s="217"/>
      <c r="J50" s="10" t="str">
        <f t="shared" si="4"/>
        <v/>
      </c>
      <c r="K50" s="107" t="str">
        <f t="shared" si="5"/>
        <v/>
      </c>
      <c r="L50" s="10"/>
      <c r="M50" s="10"/>
      <c r="N50" s="11"/>
      <c r="O50" s="11"/>
      <c r="P50" s="11"/>
      <c r="Q50" s="11"/>
      <c r="R50" s="111"/>
      <c r="S50" s="111"/>
      <c r="T50" s="10"/>
      <c r="U50" s="10"/>
    </row>
    <row r="51" spans="1:21">
      <c r="B51" s="59"/>
      <c r="C51" s="59"/>
      <c r="D51" s="59"/>
      <c r="E51" s="59"/>
      <c r="F51" s="59"/>
      <c r="G51" s="219"/>
      <c r="H51" s="217"/>
      <c r="I51" s="217"/>
      <c r="J51" s="10" t="str">
        <f t="shared" si="4"/>
        <v/>
      </c>
      <c r="K51" s="107" t="str">
        <f t="shared" si="5"/>
        <v/>
      </c>
      <c r="L51" s="10"/>
      <c r="M51" s="10"/>
      <c r="N51" s="11"/>
      <c r="O51" s="11"/>
      <c r="P51" s="11"/>
      <c r="Q51" s="11"/>
      <c r="R51" s="111"/>
      <c r="S51" s="111"/>
      <c r="T51" s="10"/>
      <c r="U51" s="10"/>
    </row>
    <row r="52" spans="1:21">
      <c r="A52" s="60"/>
      <c r="B52" s="9" t="s">
        <v>172</v>
      </c>
      <c r="C52" s="9" t="s">
        <v>699</v>
      </c>
      <c r="D52" s="9" t="s">
        <v>700</v>
      </c>
      <c r="E52" s="9" t="s">
        <v>701</v>
      </c>
      <c r="F52" s="9" t="s">
        <v>702</v>
      </c>
      <c r="G52" s="220"/>
      <c r="H52" s="213" t="s">
        <v>703</v>
      </c>
      <c r="I52" s="213" t="s">
        <v>704</v>
      </c>
      <c r="J52" s="10" t="str">
        <f t="shared" si="4"/>
        <v/>
      </c>
      <c r="K52" s="107" t="str">
        <f t="shared" si="5"/>
        <v/>
      </c>
      <c r="L52" s="10"/>
      <c r="M52" s="10"/>
      <c r="N52" s="11"/>
      <c r="O52" s="11"/>
      <c r="P52" s="11"/>
      <c r="Q52" s="11"/>
      <c r="R52" s="111"/>
      <c r="S52" s="111"/>
      <c r="T52" s="10"/>
      <c r="U52" s="10"/>
    </row>
    <row r="53" spans="1:21" s="204" customFormat="1" ht="45" customHeight="1">
      <c r="A53" s="197"/>
      <c r="B53" s="198" t="str">
        <f>B39</f>
        <v>Costo personal</v>
      </c>
      <c r="C53" s="66" t="s">
        <v>689</v>
      </c>
      <c r="D53" s="66" t="s">
        <v>688</v>
      </c>
      <c r="E53" s="67" t="str">
        <f t="shared" ref="E53:E62" si="9">IF(OR(L53=5,L53=10),"Bajo",IF(OR(L53=15,L53=20,L53=30,L53=40,L53=45),"Moderado",IF(OR(L53=22,L53=25,L53=44,L53=50,L53=60,L53=66,L53=75,L53=88,L53=100),"Considerable",IF(OR(L53=27,L53=54,L53=81,L53=108,L53=135),"Significativo",""))))</f>
        <v>Moderado</v>
      </c>
      <c r="F53" s="68" t="s">
        <v>667</v>
      </c>
      <c r="G53" s="199">
        <f>HLOOKUP('Descripcion Actividades'!C11,Valimpacto!B84:G99,3)*(IF('Eval Factores de Riesgo'!$CY$24=1,0.8,IF('Eval Factores de Riesgo'!$CY$24=2,0.9,IF('Eval Factores de Riesgo'!$CY$24=3,1,IF('Eval Factores de Riesgo'!$CY$24=4,1.1,1.2)))))</f>
        <v>124693674.5488224</v>
      </c>
      <c r="H53" s="205" t="str">
        <f>IF(B25&lt;&gt;"",'Eval Factores de Riesgo'!$CX$24,"")</f>
        <v>Probable</v>
      </c>
      <c r="I53" s="200" t="str">
        <f>IF(B53&lt;&gt;"",IF(G53&lt;='cap.7 - analisis riesgos'!$J$15,'cap.7 - analisis riesgos'!$H$15,IF(G53&lt;='cap.7 - analisis riesgos'!$J$16,'cap.7 - analisis riesgos'!$H$16,IF(G53&lt;='cap.7 - analisis riesgos'!$J$17,'cap.7 - analisis riesgos'!$H$17,IF(G53&lt;='cap.7 - analisis riesgos'!$J$18,'cap.7 - analisis riesgos'!$H$18,'cap.7 - analisis riesgos'!$H$19)))),"")</f>
        <v>Moderado</v>
      </c>
      <c r="J53" s="201">
        <f t="shared" si="4"/>
        <v>3</v>
      </c>
      <c r="K53" s="202">
        <f t="shared" si="5"/>
        <v>10</v>
      </c>
      <c r="L53" s="203">
        <f t="shared" ref="L53:L76" si="10">+J53*K53</f>
        <v>30</v>
      </c>
      <c r="M53" s="203"/>
      <c r="N53" s="11"/>
      <c r="O53" s="11"/>
      <c r="P53" s="11"/>
      <c r="Q53" s="11"/>
      <c r="R53" s="111"/>
      <c r="S53" s="111"/>
      <c r="T53" s="203"/>
      <c r="U53" s="203"/>
    </row>
    <row r="54" spans="1:21" s="204" customFormat="1" ht="45" customHeight="1">
      <c r="A54" s="197"/>
      <c r="B54" s="198" t="str">
        <f t="shared" ref="B54:B62" si="11">B40</f>
        <v>Costos indirectos</v>
      </c>
      <c r="C54" s="66" t="s">
        <v>689</v>
      </c>
      <c r="D54" s="66" t="s">
        <v>688</v>
      </c>
      <c r="E54" s="67" t="str">
        <f t="shared" si="9"/>
        <v>Moderado</v>
      </c>
      <c r="F54" s="68" t="s">
        <v>667</v>
      </c>
      <c r="G54" s="199">
        <f>HLOOKUP('Descripcion Actividades'!C11,Valimpacto!B84:G99,4)*(IF('Eval Factores de Riesgo'!$CY$24=1,0.8,IF('Eval Factores de Riesgo'!$CY$24=2,0.9,IF('Eval Factores de Riesgo'!$CY$24=3,1,IF('Eval Factores de Riesgo'!$CY$24=4,1.1,1.2)))))</f>
        <v>53139258.040000007</v>
      </c>
      <c r="H54" s="205" t="str">
        <f>IF(B26&lt;&gt;"",'Eval Factores de Riesgo'!$CX$24,"")</f>
        <v>Probable</v>
      </c>
      <c r="I54" s="200" t="str">
        <f>IF(B54&lt;&gt;"",IF(G54&lt;='cap.7 - analisis riesgos'!$J$15,'cap.7 - analisis riesgos'!$H$15,IF(G54&lt;='cap.7 - analisis riesgos'!$J$16,'cap.7 - analisis riesgos'!$H$16,IF(G54&lt;='cap.7 - analisis riesgos'!$J$17,'cap.7 - analisis riesgos'!$H$17,IF(G54&lt;='cap.7 - analisis riesgos'!$J$18,'cap.7 - analisis riesgos'!$H$18,'cap.7 - analisis riesgos'!$H$19)))),"")</f>
        <v>Menor</v>
      </c>
      <c r="J54" s="201">
        <f t="shared" si="4"/>
        <v>3</v>
      </c>
      <c r="K54" s="202">
        <f t="shared" si="5"/>
        <v>10</v>
      </c>
      <c r="L54" s="203">
        <f t="shared" si="10"/>
        <v>30</v>
      </c>
      <c r="M54" s="203"/>
      <c r="N54" s="11"/>
      <c r="O54" s="11"/>
      <c r="P54" s="11"/>
      <c r="Q54" s="11"/>
      <c r="R54" s="111"/>
      <c r="S54" s="111"/>
      <c r="T54" s="203"/>
      <c r="U54" s="203"/>
    </row>
    <row r="55" spans="1:21" s="204" customFormat="1" ht="45" customHeight="1">
      <c r="A55" s="197"/>
      <c r="B55" s="198" t="str">
        <f t="shared" si="11"/>
        <v/>
      </c>
      <c r="C55" s="66"/>
      <c r="D55" s="66"/>
      <c r="E55" s="67" t="e">
        <f t="shared" si="9"/>
        <v>#VALUE!</v>
      </c>
      <c r="F55" s="68" t="s">
        <v>667</v>
      </c>
      <c r="G55" s="199">
        <f>HLOOKUP('Descripcion Actividades'!C11,Valimpacto!B84:G99,5)*(IF('Eval Factores de Riesgo'!$CY$24=1,0.8,IF('Eval Factores de Riesgo'!$CY$24=2,0.9,IF('Eval Factores de Riesgo'!$CY$24=3,1,IF('Eval Factores de Riesgo'!$CY$24=4,1.1,1.2)))))</f>
        <v>0</v>
      </c>
      <c r="H55" s="205" t="str">
        <f>IF(B27&lt;&gt;"",'Eval Factores de Riesgo'!$CX$24,"")</f>
        <v/>
      </c>
      <c r="I55" s="200"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1" t="str">
        <f t="shared" si="4"/>
        <v/>
      </c>
      <c r="K55" s="202" t="str">
        <f t="shared" si="5"/>
        <v/>
      </c>
      <c r="L55" s="203" t="e">
        <f t="shared" si="10"/>
        <v>#VALUE!</v>
      </c>
      <c r="M55" s="203"/>
      <c r="N55" s="11"/>
      <c r="O55" s="11"/>
      <c r="P55" s="11"/>
      <c r="Q55" s="11"/>
      <c r="R55" s="111"/>
      <c r="S55" s="111"/>
      <c r="T55" s="203"/>
      <c r="U55" s="203"/>
    </row>
    <row r="56" spans="1:21" s="204" customFormat="1" ht="45" customHeight="1">
      <c r="A56" s="197"/>
      <c r="B56" s="198" t="str">
        <f t="shared" si="11"/>
        <v/>
      </c>
      <c r="C56" s="66"/>
      <c r="D56" s="66"/>
      <c r="E56" s="67" t="e">
        <f t="shared" si="9"/>
        <v>#VALUE!</v>
      </c>
      <c r="F56" s="68"/>
      <c r="G56" s="199">
        <f>HLOOKUP('Descripcion Actividades'!C11,Valimpacto!B84:G99,6)*(IF('Eval Factores de Riesgo'!$CY$24=1,0.8,IF('Eval Factores de Riesgo'!$CY$24=2,0.9,IF('Eval Factores de Riesgo'!$CY$24=3,1,IF('Eval Factores de Riesgo'!$CY$24=4,1.1,1.2)))))</f>
        <v>0</v>
      </c>
      <c r="H56" s="205" t="str">
        <f>IF(B28&lt;&gt;"",'Eval Factores de Riesgo'!$CX$24,"")</f>
        <v/>
      </c>
      <c r="I56" s="200"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1" t="str">
        <f t="shared" si="4"/>
        <v/>
      </c>
      <c r="K56" s="202" t="str">
        <f t="shared" si="5"/>
        <v/>
      </c>
      <c r="L56" s="203" t="e">
        <f t="shared" si="10"/>
        <v>#VALUE!</v>
      </c>
      <c r="M56" s="203"/>
      <c r="N56" s="11"/>
      <c r="O56" s="11"/>
      <c r="P56" s="11"/>
      <c r="Q56" s="11"/>
      <c r="R56" s="111"/>
      <c r="S56" s="111"/>
      <c r="T56" s="203"/>
      <c r="U56" s="203"/>
    </row>
    <row r="57" spans="1:21" s="204" customFormat="1" ht="45" customHeight="1">
      <c r="A57" s="197"/>
      <c r="B57" s="198" t="str">
        <f t="shared" si="11"/>
        <v/>
      </c>
      <c r="C57" s="66"/>
      <c r="D57" s="66"/>
      <c r="E57" s="67" t="e">
        <f t="shared" si="9"/>
        <v>#VALUE!</v>
      </c>
      <c r="F57" s="68"/>
      <c r="G57" s="199">
        <f>HLOOKUP('Descripcion Actividades'!C11,Valimpacto!B84:G99,7)*(IF('Eval Factores de Riesgo'!$CY$24=1,0.8,IF('Eval Factores de Riesgo'!$CY$24=2,0.9,IF('Eval Factores de Riesgo'!$CY$24=3,1,IF('Eval Factores de Riesgo'!$CY$24=4,1.1,1.2)))))</f>
        <v>0</v>
      </c>
      <c r="H57" s="205" t="str">
        <f>IF(B29&lt;&gt;"",'Eval Factores de Riesgo'!$CX$24,"")</f>
        <v/>
      </c>
      <c r="I57" s="200"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1" t="str">
        <f t="shared" si="4"/>
        <v/>
      </c>
      <c r="K57" s="202" t="str">
        <f t="shared" si="5"/>
        <v/>
      </c>
      <c r="L57" s="203" t="e">
        <f t="shared" si="10"/>
        <v>#VALUE!</v>
      </c>
      <c r="M57" s="203"/>
      <c r="N57" s="11"/>
      <c r="O57" s="11"/>
      <c r="P57" s="11"/>
      <c r="Q57" s="11"/>
      <c r="R57" s="111"/>
      <c r="S57" s="111"/>
      <c r="T57" s="203"/>
      <c r="U57" s="203"/>
    </row>
    <row r="58" spans="1:21" s="204" customFormat="1" ht="45" customHeight="1">
      <c r="A58" s="197"/>
      <c r="B58" s="198" t="str">
        <f t="shared" si="11"/>
        <v/>
      </c>
      <c r="C58" s="66"/>
      <c r="D58" s="66"/>
      <c r="E58" s="67" t="e">
        <f t="shared" si="9"/>
        <v>#VALUE!</v>
      </c>
      <c r="F58" s="68"/>
      <c r="G58" s="199">
        <f>HLOOKUP('Descripcion Actividades'!C11,Valimpacto!B84:G99,8)*(IF('Eval Factores de Riesgo'!$CY$24=1,0.8,IF('Eval Factores de Riesgo'!$CY$24=2,0.9,IF('Eval Factores de Riesgo'!$CY$24=3,1,IF('Eval Factores de Riesgo'!$CY$24=4,1.1,1.2)))))</f>
        <v>0</v>
      </c>
      <c r="H58" s="205" t="str">
        <f>IF(B30&lt;&gt;"",'Eval Factores de Riesgo'!$CX$24,"")</f>
        <v/>
      </c>
      <c r="I58" s="200"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1" t="str">
        <f t="shared" si="4"/>
        <v/>
      </c>
      <c r="K58" s="202" t="str">
        <f t="shared" si="5"/>
        <v/>
      </c>
      <c r="L58" s="203" t="e">
        <f t="shared" si="10"/>
        <v>#VALUE!</v>
      </c>
      <c r="M58" s="203"/>
      <c r="N58" s="11"/>
      <c r="O58" s="11"/>
      <c r="P58" s="11"/>
      <c r="Q58" s="11"/>
      <c r="R58" s="111"/>
      <c r="S58" s="111"/>
      <c r="T58" s="203"/>
      <c r="U58" s="203"/>
    </row>
    <row r="59" spans="1:21" s="204" customFormat="1" ht="45" customHeight="1">
      <c r="A59" s="197"/>
      <c r="B59" s="198" t="str">
        <f t="shared" si="11"/>
        <v/>
      </c>
      <c r="C59" s="66"/>
      <c r="D59" s="66"/>
      <c r="E59" s="67" t="e">
        <f t="shared" si="9"/>
        <v>#VALUE!</v>
      </c>
      <c r="F59" s="68"/>
      <c r="G59" s="199">
        <f>HLOOKUP('Descripcion Actividades'!C11,Valimpacto!B84:G99,9)*(IF('Eval Factores de Riesgo'!$CY$24=1,0.8,IF('Eval Factores de Riesgo'!$CY$24=2,0.9,IF('Eval Factores de Riesgo'!$CY$24=3,1,IF('Eval Factores de Riesgo'!$CY$24=4,1.1,1.2)))))</f>
        <v>0</v>
      </c>
      <c r="H59" s="205" t="str">
        <f>IF(B31&lt;&gt;"",'Eval Factores de Riesgo'!$CX$24,"")</f>
        <v/>
      </c>
      <c r="I59" s="200"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1" t="str">
        <f t="shared" si="4"/>
        <v/>
      </c>
      <c r="K59" s="202" t="str">
        <f t="shared" si="5"/>
        <v/>
      </c>
      <c r="L59" s="203" t="e">
        <f t="shared" si="10"/>
        <v>#VALUE!</v>
      </c>
      <c r="M59" s="203"/>
      <c r="N59" s="11"/>
      <c r="O59" s="11"/>
      <c r="P59" s="11"/>
      <c r="Q59" s="11"/>
      <c r="R59" s="111"/>
      <c r="S59" s="111"/>
      <c r="T59" s="203"/>
      <c r="U59" s="203"/>
    </row>
    <row r="60" spans="1:21" s="204" customFormat="1" ht="45" customHeight="1">
      <c r="A60" s="197"/>
      <c r="B60" s="198" t="str">
        <f t="shared" si="11"/>
        <v/>
      </c>
      <c r="C60" s="66"/>
      <c r="D60" s="66"/>
      <c r="E60" s="67" t="e">
        <f t="shared" si="9"/>
        <v>#VALUE!</v>
      </c>
      <c r="F60" s="68"/>
      <c r="G60" s="199">
        <f>HLOOKUP('Descripcion Actividades'!C11,Valimpacto!B84:G99,10)*(IF('Eval Factores de Riesgo'!$CY$24=1,0.8,IF('Eval Factores de Riesgo'!$CY$24=2,0.9,IF('Eval Factores de Riesgo'!$CY$24=3,1,IF('Eval Factores de Riesgo'!$CY$24=4,1.1,1.2)))))</f>
        <v>0</v>
      </c>
      <c r="H60" s="205" t="str">
        <f>IF(B32&lt;&gt;"",'Eval Factores de Riesgo'!$CX$24,"")</f>
        <v/>
      </c>
      <c r="I60" s="200"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1" t="str">
        <f t="shared" si="4"/>
        <v/>
      </c>
      <c r="K60" s="202" t="str">
        <f t="shared" si="5"/>
        <v/>
      </c>
      <c r="L60" s="203" t="e">
        <f t="shared" si="10"/>
        <v>#VALUE!</v>
      </c>
      <c r="M60" s="203"/>
      <c r="N60" s="11"/>
      <c r="O60" s="11"/>
      <c r="P60" s="11"/>
      <c r="Q60" s="11"/>
      <c r="R60" s="111"/>
      <c r="S60" s="111"/>
      <c r="T60" s="203"/>
      <c r="U60" s="203"/>
    </row>
    <row r="61" spans="1:21" s="204" customFormat="1" ht="45" customHeight="1">
      <c r="A61" s="197"/>
      <c r="B61" s="198" t="str">
        <f t="shared" si="11"/>
        <v/>
      </c>
      <c r="C61" s="66"/>
      <c r="D61" s="66"/>
      <c r="E61" s="67" t="e">
        <f t="shared" si="9"/>
        <v>#VALUE!</v>
      </c>
      <c r="F61" s="68"/>
      <c r="G61" s="199">
        <f>HLOOKUP('Descripcion Actividades'!C11,Valimpacto!B84:G99,11)*(IF('Eval Factores de Riesgo'!$CY$24=1,0.8,IF('Eval Factores de Riesgo'!$CY$24=2,0.9,IF('Eval Factores de Riesgo'!$CY$24=3,1,IF('Eval Factores de Riesgo'!$CY$24=4,1.1,1.2)))))</f>
        <v>0</v>
      </c>
      <c r="H61" s="205" t="str">
        <f>IF(B33&lt;&gt;"",'Eval Factores de Riesgo'!$CX$24,"")</f>
        <v/>
      </c>
      <c r="I61" s="200"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1" t="str">
        <f t="shared" si="4"/>
        <v/>
      </c>
      <c r="K61" s="202" t="str">
        <f t="shared" si="5"/>
        <v/>
      </c>
      <c r="L61" s="203" t="e">
        <f t="shared" si="10"/>
        <v>#VALUE!</v>
      </c>
      <c r="M61" s="203"/>
      <c r="N61" s="11"/>
      <c r="O61" s="11"/>
      <c r="P61" s="11"/>
      <c r="Q61" s="11"/>
      <c r="R61" s="111"/>
      <c r="S61" s="111"/>
      <c r="T61" s="203"/>
      <c r="U61" s="203"/>
    </row>
    <row r="62" spans="1:21" s="204" customFormat="1" ht="45" customHeight="1">
      <c r="A62" s="197"/>
      <c r="B62" s="198" t="str">
        <f t="shared" si="11"/>
        <v/>
      </c>
      <c r="C62" s="66"/>
      <c r="D62" s="66"/>
      <c r="E62" s="67" t="e">
        <f t="shared" si="9"/>
        <v>#VALUE!</v>
      </c>
      <c r="F62" s="68"/>
      <c r="G62" s="199">
        <f>HLOOKUP('Descripcion Actividades'!C11,Valimpacto!B84:G99,12)*(IF('Eval Factores de Riesgo'!$CY$24=1,0.8,IF('Eval Factores de Riesgo'!$CY$24=2,0.9,IF('Eval Factores de Riesgo'!$CY$24=3,1,IF('Eval Factores de Riesgo'!$CY$24=4,1.1,1.2)))))</f>
        <v>0</v>
      </c>
      <c r="H62" s="205" t="str">
        <f>IF(B34&lt;&gt;"",'Eval Factores de Riesgo'!$CX$24,"")</f>
        <v/>
      </c>
      <c r="I62" s="200"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1" t="str">
        <f t="shared" si="4"/>
        <v/>
      </c>
      <c r="K62" s="202" t="str">
        <f t="shared" si="5"/>
        <v/>
      </c>
      <c r="L62" s="203" t="e">
        <f t="shared" si="10"/>
        <v>#VALUE!</v>
      </c>
      <c r="M62" s="203"/>
      <c r="N62" s="11"/>
      <c r="O62" s="11"/>
      <c r="P62" s="11"/>
      <c r="Q62" s="11"/>
      <c r="R62" s="111"/>
      <c r="S62" s="111"/>
      <c r="T62" s="203"/>
      <c r="U62" s="203"/>
    </row>
    <row r="63" spans="1:21">
      <c r="B63" s="62"/>
      <c r="C63" s="62"/>
      <c r="D63" s="62"/>
      <c r="E63" s="62"/>
      <c r="F63" s="62"/>
      <c r="G63" s="76"/>
      <c r="H63" s="62"/>
      <c r="I63" s="62"/>
      <c r="J63" s="10" t="str">
        <f t="shared" si="4"/>
        <v/>
      </c>
      <c r="K63" s="107" t="str">
        <f t="shared" si="5"/>
        <v/>
      </c>
      <c r="L63" s="10"/>
      <c r="M63" s="10"/>
      <c r="N63" s="11"/>
      <c r="O63" s="11"/>
      <c r="P63" s="11"/>
      <c r="Q63" s="11"/>
      <c r="R63" s="111"/>
      <c r="S63" s="111"/>
      <c r="T63" s="10"/>
      <c r="U63" s="10"/>
    </row>
    <row r="64" spans="1:21" ht="15.6">
      <c r="B64" s="218" t="s">
        <v>549</v>
      </c>
      <c r="F64" s="75" t="str">
        <f>F50</f>
        <v>Fase 1</v>
      </c>
      <c r="G64" s="219"/>
      <c r="H64" s="217"/>
      <c r="I64" s="217"/>
      <c r="J64" s="10" t="str">
        <f t="shared" si="4"/>
        <v/>
      </c>
      <c r="K64" s="107" t="str">
        <f t="shared" si="5"/>
        <v/>
      </c>
      <c r="L64" s="10"/>
      <c r="M64" s="10"/>
      <c r="N64" s="11"/>
      <c r="O64" s="11"/>
      <c r="P64" s="11"/>
      <c r="Q64" s="11"/>
      <c r="R64" s="111"/>
      <c r="S64" s="111"/>
      <c r="T64" s="10"/>
      <c r="U64" s="10"/>
    </row>
    <row r="65" spans="1:21">
      <c r="B65" s="59"/>
      <c r="C65" s="59"/>
      <c r="D65" s="59"/>
      <c r="E65" s="59"/>
      <c r="F65" s="59"/>
      <c r="G65" s="219"/>
      <c r="H65" s="217"/>
      <c r="I65" s="217"/>
      <c r="J65" s="10" t="str">
        <f t="shared" si="4"/>
        <v/>
      </c>
      <c r="K65" s="107" t="str">
        <f t="shared" si="5"/>
        <v/>
      </c>
      <c r="L65" s="10"/>
      <c r="M65" s="10"/>
      <c r="N65" s="11"/>
      <c r="O65" s="11"/>
      <c r="P65" s="11"/>
      <c r="Q65" s="11"/>
      <c r="R65" s="111"/>
      <c r="S65" s="111"/>
      <c r="T65" s="10"/>
      <c r="U65" s="10"/>
    </row>
    <row r="66" spans="1:21">
      <c r="A66" s="60"/>
      <c r="B66" s="9" t="s">
        <v>172</v>
      </c>
      <c r="C66" s="9" t="s">
        <v>699</v>
      </c>
      <c r="D66" s="9" t="s">
        <v>700</v>
      </c>
      <c r="E66" s="9" t="s">
        <v>701</v>
      </c>
      <c r="F66" s="9" t="s">
        <v>702</v>
      </c>
      <c r="G66" s="220"/>
      <c r="H66" s="213" t="s">
        <v>703</v>
      </c>
      <c r="I66" s="213" t="s">
        <v>704</v>
      </c>
      <c r="J66" s="10" t="str">
        <f t="shared" si="4"/>
        <v/>
      </c>
      <c r="K66" s="107" t="str">
        <f t="shared" si="5"/>
        <v/>
      </c>
      <c r="L66" s="10"/>
      <c r="M66" s="10"/>
      <c r="N66" s="11"/>
      <c r="O66" s="11"/>
      <c r="P66" s="11"/>
      <c r="Q66" s="11"/>
      <c r="R66" s="111"/>
      <c r="S66" s="111"/>
      <c r="T66" s="10"/>
      <c r="U66" s="10"/>
    </row>
    <row r="67" spans="1:21" s="204" customFormat="1" ht="45" customHeight="1">
      <c r="A67" s="197"/>
      <c r="B67" s="198" t="str">
        <f>B53</f>
        <v>Costo personal</v>
      </c>
      <c r="C67" s="66" t="s">
        <v>692</v>
      </c>
      <c r="D67" s="66" t="s">
        <v>688</v>
      </c>
      <c r="E67" s="67" t="str">
        <f t="shared" ref="E67:E76" si="12">IF(OR(L67=5,L67=10),"Bajo",IF(OR(L67=15,L67=20,L67=30,L67=40,L67=45),"Moderado",IF(OR(L67=22,L67=25,L67=44,L67=50,L67=60,L67=66,L67=75,L67=88,L67=100),"Considerable",IF(OR(L67=27,L67=54,L67=81,L67=108,L67=135),"Significativo",""))))</f>
        <v>Moderado</v>
      </c>
      <c r="F67" s="68" t="s">
        <v>667</v>
      </c>
      <c r="G67" s="199">
        <f>HLOOKUP('Descripcion Actividades'!C11,Valimpacto!B84:G99,3)*(IF('Eval Factores de Riesgo'!$CY$33=1,0.8,IF('Eval Factores de Riesgo'!$CY$33=2,0.9,IF('Eval Factores de Riesgo'!$CY$33=3,1,IF('Eval Factores de Riesgo'!$CY$33=4,1.1,1.2)))))</f>
        <v>112224307.09394017</v>
      </c>
      <c r="H67" s="205" t="str">
        <f>IF(B25&lt;&gt;"",'Eval Factores de Riesgo'!$CX$33,"")</f>
        <v>Posible</v>
      </c>
      <c r="I67" s="200" t="str">
        <f>IF(B67&lt;&gt;"",IF(G67&lt;='cap.7 - analisis riesgos'!$J$15,'cap.7 - analisis riesgos'!$H$15,IF(G67&lt;='cap.7 - analisis riesgos'!$J$16,'cap.7 - analisis riesgos'!$H$16,IF(G67&lt;='cap.7 - analisis riesgos'!$J$17,'cap.7 - analisis riesgos'!$H$17,IF(G67&lt;='cap.7 - analisis riesgos'!$J$18,'cap.7 - analisis riesgos'!$H$18,'cap.7 - analisis riesgos'!$H$19)))),"")</f>
        <v>Moderado</v>
      </c>
      <c r="J67" s="201">
        <f t="shared" si="4"/>
        <v>4</v>
      </c>
      <c r="K67" s="202">
        <f t="shared" si="5"/>
        <v>10</v>
      </c>
      <c r="L67" s="203">
        <f t="shared" si="10"/>
        <v>40</v>
      </c>
      <c r="M67" s="203"/>
      <c r="N67" s="11"/>
      <c r="O67" s="11"/>
      <c r="P67" s="11"/>
      <c r="Q67" s="11"/>
      <c r="R67" s="111"/>
      <c r="S67" s="111"/>
      <c r="T67" s="203"/>
      <c r="U67" s="203"/>
    </row>
    <row r="68" spans="1:21" s="204" customFormat="1" ht="45" customHeight="1">
      <c r="A68" s="197"/>
      <c r="B68" s="198" t="str">
        <f t="shared" ref="B68:B76" si="13">B54</f>
        <v>Costos indirectos</v>
      </c>
      <c r="C68" s="66" t="s">
        <v>692</v>
      </c>
      <c r="D68" s="66" t="s">
        <v>688</v>
      </c>
      <c r="E68" s="67" t="str">
        <f t="shared" si="12"/>
        <v>Moderado</v>
      </c>
      <c r="F68" s="68" t="s">
        <v>667</v>
      </c>
      <c r="G68" s="199">
        <f>HLOOKUP('Descripcion Actividades'!C11,Valimpacto!B84:G99,4)*(IF('Eval Factores de Riesgo'!$CY$33=1,0.8,IF('Eval Factores de Riesgo'!$CY$33=2,0.9,IF('Eval Factores de Riesgo'!$CY$33=3,1,IF('Eval Factores de Riesgo'!$CY$33=4,1.1,1.2)))))</f>
        <v>47825332.236000009</v>
      </c>
      <c r="H68" s="205" t="str">
        <f>IF(B26&lt;&gt;"",'Eval Factores de Riesgo'!$CX$33,"")</f>
        <v>Posible</v>
      </c>
      <c r="I68" s="200" t="str">
        <f>IF(B68&lt;&gt;"",IF(G68&lt;='cap.7 - analisis riesgos'!$J$15,'cap.7 - analisis riesgos'!$H$15,IF(G68&lt;='cap.7 - analisis riesgos'!$J$16,'cap.7 - analisis riesgos'!$H$16,IF(G68&lt;='cap.7 - analisis riesgos'!$J$17,'cap.7 - analisis riesgos'!$H$17,IF(G68&lt;='cap.7 - analisis riesgos'!$J$18,'cap.7 - analisis riesgos'!$H$18,'cap.7 - analisis riesgos'!$H$19)))),"")</f>
        <v>Menor</v>
      </c>
      <c r="J68" s="201">
        <f t="shared" si="4"/>
        <v>4</v>
      </c>
      <c r="K68" s="202">
        <f t="shared" si="5"/>
        <v>10</v>
      </c>
      <c r="L68" s="203">
        <f t="shared" si="10"/>
        <v>40</v>
      </c>
      <c r="M68" s="203"/>
      <c r="N68" s="11"/>
      <c r="O68" s="11"/>
      <c r="P68" s="11"/>
      <c r="Q68" s="11"/>
      <c r="R68" s="111"/>
      <c r="S68" s="111"/>
      <c r="T68" s="203"/>
      <c r="U68" s="203"/>
    </row>
    <row r="69" spans="1:21" s="204" customFormat="1" ht="45" customHeight="1">
      <c r="A69" s="197"/>
      <c r="B69" s="198" t="str">
        <f t="shared" si="13"/>
        <v/>
      </c>
      <c r="C69" s="66"/>
      <c r="D69" s="66"/>
      <c r="E69" s="67" t="e">
        <f t="shared" si="12"/>
        <v>#VALUE!</v>
      </c>
      <c r="F69" s="68" t="s">
        <v>667</v>
      </c>
      <c r="G69" s="199">
        <f>HLOOKUP('Descripcion Actividades'!C11,Valimpacto!B84:G99,5)*(IF('Eval Factores de Riesgo'!$CY$33=1,0.8,IF('Eval Factores de Riesgo'!$CY$33=2,0.9,IF('Eval Factores de Riesgo'!$CY$33=3,1,IF('Eval Factores de Riesgo'!$CY$33=4,1.1,1.2)))))</f>
        <v>0</v>
      </c>
      <c r="H69" s="205" t="str">
        <f>IF(B27&lt;&gt;"",'Eval Factores de Riesgo'!$CX$33,"")</f>
        <v/>
      </c>
      <c r="I69" s="200"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1" t="str">
        <f t="shared" si="4"/>
        <v/>
      </c>
      <c r="K69" s="202" t="str">
        <f t="shared" si="5"/>
        <v/>
      </c>
      <c r="L69" s="203" t="e">
        <f t="shared" si="10"/>
        <v>#VALUE!</v>
      </c>
      <c r="M69" s="203"/>
      <c r="N69" s="11"/>
      <c r="O69" s="11"/>
      <c r="P69" s="11"/>
      <c r="Q69" s="11"/>
      <c r="R69" s="111"/>
      <c r="S69" s="111"/>
      <c r="T69" s="203"/>
      <c r="U69" s="203"/>
    </row>
    <row r="70" spans="1:21" s="204" customFormat="1" ht="45" customHeight="1">
      <c r="A70" s="197"/>
      <c r="B70" s="198" t="str">
        <f t="shared" si="13"/>
        <v/>
      </c>
      <c r="C70" s="66"/>
      <c r="D70" s="66"/>
      <c r="E70" s="67" t="e">
        <f t="shared" si="12"/>
        <v>#VALUE!</v>
      </c>
      <c r="F70" s="68"/>
      <c r="G70" s="199">
        <f>HLOOKUP('Descripcion Actividades'!C11,Valimpacto!B84:G99,6)*(IF('Eval Factores de Riesgo'!$CY$33=1,0.8,IF('Eval Factores de Riesgo'!$CY$33=2,0.9,IF('Eval Factores de Riesgo'!$CY$33=3,1,IF('Eval Factores de Riesgo'!$CY$33=4,1.1,1.2)))))</f>
        <v>0</v>
      </c>
      <c r="H70" s="205" t="str">
        <f>IF(B28&lt;&gt;"",'Eval Factores de Riesgo'!$CX$33,"")</f>
        <v/>
      </c>
      <c r="I70" s="200"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1" t="str">
        <f t="shared" si="4"/>
        <v/>
      </c>
      <c r="K70" s="202" t="str">
        <f t="shared" si="5"/>
        <v/>
      </c>
      <c r="L70" s="203" t="e">
        <f t="shared" si="10"/>
        <v>#VALUE!</v>
      </c>
      <c r="M70" s="203"/>
      <c r="N70" s="11"/>
      <c r="O70" s="11"/>
      <c r="P70" s="11"/>
      <c r="Q70" s="11"/>
      <c r="R70" s="111"/>
      <c r="S70" s="111"/>
      <c r="T70" s="203"/>
      <c r="U70" s="203"/>
    </row>
    <row r="71" spans="1:21" s="204" customFormat="1" ht="45" customHeight="1">
      <c r="A71" s="197"/>
      <c r="B71" s="198" t="str">
        <f t="shared" si="13"/>
        <v/>
      </c>
      <c r="C71" s="66"/>
      <c r="D71" s="66"/>
      <c r="E71" s="67" t="e">
        <f t="shared" si="12"/>
        <v>#VALUE!</v>
      </c>
      <c r="F71" s="68"/>
      <c r="G71" s="199">
        <f>HLOOKUP('Descripcion Actividades'!C11,Valimpacto!B84:G99,7)*(IF('Eval Factores de Riesgo'!$CY$33=1,0.8,IF('Eval Factores de Riesgo'!$CY$33=2,0.9,IF('Eval Factores de Riesgo'!$CY$33=3,1,IF('Eval Factores de Riesgo'!$CY$33=4,1.1,1.2)))))</f>
        <v>0</v>
      </c>
      <c r="H71" s="205" t="str">
        <f>IF(B29&lt;&gt;"",'Eval Factores de Riesgo'!$CX$33,"")</f>
        <v/>
      </c>
      <c r="I71" s="200"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1" t="str">
        <f t="shared" si="4"/>
        <v/>
      </c>
      <c r="K71" s="202" t="str">
        <f t="shared" si="5"/>
        <v/>
      </c>
      <c r="L71" s="203" t="e">
        <f t="shared" si="10"/>
        <v>#VALUE!</v>
      </c>
      <c r="M71" s="203"/>
      <c r="N71" s="11"/>
      <c r="O71" s="11"/>
      <c r="P71" s="11"/>
      <c r="Q71" s="11"/>
      <c r="R71" s="111"/>
      <c r="S71" s="111"/>
      <c r="T71" s="203"/>
      <c r="U71" s="203"/>
    </row>
    <row r="72" spans="1:21" s="204" customFormat="1" ht="45" customHeight="1">
      <c r="A72" s="197"/>
      <c r="B72" s="198" t="str">
        <f t="shared" si="13"/>
        <v/>
      </c>
      <c r="C72" s="66"/>
      <c r="D72" s="66"/>
      <c r="E72" s="67" t="e">
        <f t="shared" si="12"/>
        <v>#VALUE!</v>
      </c>
      <c r="F72" s="68"/>
      <c r="G72" s="199">
        <f>HLOOKUP('Descripcion Actividades'!C11,Valimpacto!B84:G99,8)*(IF('Eval Factores de Riesgo'!$CY$33=1,0.8,IF('Eval Factores de Riesgo'!$CY$33=2,0.9,IF('Eval Factores de Riesgo'!$CY$33=3,1,IF('Eval Factores de Riesgo'!$CY$33=4,1.1,1.2)))))</f>
        <v>0</v>
      </c>
      <c r="H72" s="205" t="str">
        <f>IF(B30&lt;&gt;"",'Eval Factores de Riesgo'!$CX$33,"")</f>
        <v/>
      </c>
      <c r="I72" s="200"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1" t="str">
        <f t="shared" si="4"/>
        <v/>
      </c>
      <c r="K72" s="202" t="str">
        <f t="shared" si="5"/>
        <v/>
      </c>
      <c r="L72" s="203" t="e">
        <f t="shared" si="10"/>
        <v>#VALUE!</v>
      </c>
      <c r="M72" s="203"/>
      <c r="N72" s="11"/>
      <c r="O72" s="11"/>
      <c r="P72" s="11"/>
      <c r="Q72" s="11"/>
      <c r="R72" s="111"/>
      <c r="S72" s="111"/>
      <c r="T72" s="203"/>
      <c r="U72" s="203"/>
    </row>
    <row r="73" spans="1:21" s="204" customFormat="1" ht="45" customHeight="1">
      <c r="A73" s="197"/>
      <c r="B73" s="198" t="str">
        <f t="shared" si="13"/>
        <v/>
      </c>
      <c r="C73" s="66"/>
      <c r="D73" s="66"/>
      <c r="E73" s="67" t="e">
        <f t="shared" si="12"/>
        <v>#VALUE!</v>
      </c>
      <c r="F73" s="68"/>
      <c r="G73" s="199">
        <f>HLOOKUP('Descripcion Actividades'!C11,Valimpacto!B84:G99,9)*(IF('Eval Factores de Riesgo'!$CY$33=1,0.8,IF('Eval Factores de Riesgo'!$CY$33=2,0.9,IF('Eval Factores de Riesgo'!$CY$33=3,1,IF('Eval Factores de Riesgo'!$CY$33=4,1.1,1.2)))))</f>
        <v>0</v>
      </c>
      <c r="H73" s="205" t="str">
        <f>IF(B31&lt;&gt;"",'Eval Factores de Riesgo'!$CX$33,"")</f>
        <v/>
      </c>
      <c r="I73" s="200"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1" t="str">
        <f t="shared" si="4"/>
        <v/>
      </c>
      <c r="K73" s="202" t="str">
        <f t="shared" si="5"/>
        <v/>
      </c>
      <c r="L73" s="203" t="e">
        <f t="shared" si="10"/>
        <v>#VALUE!</v>
      </c>
      <c r="M73" s="203"/>
      <c r="N73" s="11"/>
      <c r="O73" s="11"/>
      <c r="P73" s="11"/>
      <c r="Q73" s="11"/>
      <c r="R73" s="111"/>
      <c r="S73" s="111"/>
      <c r="T73" s="203"/>
      <c r="U73" s="203"/>
    </row>
    <row r="74" spans="1:21" s="204" customFormat="1" ht="45" customHeight="1">
      <c r="A74" s="197"/>
      <c r="B74" s="198" t="str">
        <f t="shared" si="13"/>
        <v/>
      </c>
      <c r="C74" s="66"/>
      <c r="D74" s="66"/>
      <c r="E74" s="67" t="e">
        <f t="shared" si="12"/>
        <v>#VALUE!</v>
      </c>
      <c r="F74" s="68"/>
      <c r="G74" s="199">
        <f>HLOOKUP('Descripcion Actividades'!C11,Valimpacto!B84:G99,10)*(IF('Eval Factores de Riesgo'!$CY$33=1,0.8,IF('Eval Factores de Riesgo'!$CY$33=2,0.9,IF('Eval Factores de Riesgo'!$CY$33=3,1,IF('Eval Factores de Riesgo'!$CY$33=4,1.1,1.2)))))</f>
        <v>0</v>
      </c>
      <c r="H74" s="205" t="str">
        <f>IF(B32&lt;&gt;"",'Eval Factores de Riesgo'!$CX$33,"")</f>
        <v/>
      </c>
      <c r="I74" s="200"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1" t="str">
        <f t="shared" si="4"/>
        <v/>
      </c>
      <c r="K74" s="202" t="str">
        <f t="shared" si="5"/>
        <v/>
      </c>
      <c r="L74" s="203" t="e">
        <f t="shared" si="10"/>
        <v>#VALUE!</v>
      </c>
      <c r="M74" s="203"/>
      <c r="N74" s="11"/>
      <c r="O74" s="11"/>
      <c r="P74" s="11"/>
      <c r="Q74" s="11"/>
      <c r="R74" s="111"/>
      <c r="S74" s="111"/>
      <c r="T74" s="203"/>
      <c r="U74" s="203"/>
    </row>
    <row r="75" spans="1:21" s="204" customFormat="1" ht="45" customHeight="1">
      <c r="A75" s="197"/>
      <c r="B75" s="198" t="str">
        <f t="shared" si="13"/>
        <v/>
      </c>
      <c r="C75" s="66"/>
      <c r="D75" s="66"/>
      <c r="E75" s="67" t="e">
        <f t="shared" si="12"/>
        <v>#VALUE!</v>
      </c>
      <c r="F75" s="68"/>
      <c r="G75" s="199">
        <f>HLOOKUP('Descripcion Actividades'!C11,Valimpacto!B84:G99,11)*(IF('Eval Factores de Riesgo'!$CY$33=1,0.8,IF('Eval Factores de Riesgo'!$CY$33=2,0.9,IF('Eval Factores de Riesgo'!$CY$33=3,1,IF('Eval Factores de Riesgo'!$CY$33=4,1.1,1.2)))))</f>
        <v>0</v>
      </c>
      <c r="H75" s="205" t="str">
        <f>IF(B33&lt;&gt;"",'Eval Factores de Riesgo'!$CX$33,"")</f>
        <v/>
      </c>
      <c r="I75" s="200"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1" t="str">
        <f t="shared" si="4"/>
        <v/>
      </c>
      <c r="K75" s="202" t="str">
        <f t="shared" si="5"/>
        <v/>
      </c>
      <c r="L75" s="203" t="e">
        <f t="shared" si="10"/>
        <v>#VALUE!</v>
      </c>
      <c r="M75" s="203"/>
      <c r="N75" s="11"/>
      <c r="O75" s="11"/>
      <c r="P75" s="11"/>
      <c r="Q75" s="11"/>
      <c r="R75" s="111"/>
      <c r="S75" s="111"/>
      <c r="T75" s="203"/>
      <c r="U75" s="203"/>
    </row>
    <row r="76" spans="1:21" s="204" customFormat="1" ht="45" customHeight="1">
      <c r="A76" s="197"/>
      <c r="B76" s="198" t="str">
        <f t="shared" si="13"/>
        <v/>
      </c>
      <c r="C76" s="66"/>
      <c r="D76" s="66"/>
      <c r="E76" s="67" t="e">
        <f t="shared" si="12"/>
        <v>#VALUE!</v>
      </c>
      <c r="F76" s="68"/>
      <c r="G76" s="199">
        <f>HLOOKUP('Descripcion Actividades'!C11,Valimpacto!B84:G99,12)*(IF('Eval Factores de Riesgo'!$CY$33=1,0.8,IF('Eval Factores de Riesgo'!$CY$33=2,0.9,IF('Eval Factores de Riesgo'!$CY$33=3,1,IF('Eval Factores de Riesgo'!$CY$33=4,1.1,1.2)))))</f>
        <v>0</v>
      </c>
      <c r="H76" s="205" t="str">
        <f>IF(B34&lt;&gt;"",'Eval Factores de Riesgo'!$CX$33,"")</f>
        <v/>
      </c>
      <c r="I76" s="200"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1" t="str">
        <f t="shared" si="4"/>
        <v/>
      </c>
      <c r="K76" s="202" t="str">
        <f t="shared" si="5"/>
        <v/>
      </c>
      <c r="L76" s="203" t="e">
        <f t="shared" si="10"/>
        <v>#VALUE!</v>
      </c>
      <c r="M76" s="203"/>
      <c r="N76" s="11"/>
      <c r="O76" s="11"/>
      <c r="P76" s="11"/>
      <c r="Q76" s="11"/>
      <c r="R76" s="111"/>
      <c r="S76" s="111"/>
      <c r="T76" s="203"/>
      <c r="U76" s="203"/>
    </row>
    <row r="77" spans="1:21">
      <c r="B77" s="62"/>
      <c r="C77" s="62"/>
      <c r="D77" s="62"/>
      <c r="E77" s="62"/>
      <c r="F77" s="62"/>
      <c r="G77" s="76"/>
      <c r="H77" s="62"/>
      <c r="I77" s="62"/>
      <c r="J77" s="10" t="str">
        <f t="shared" si="4"/>
        <v/>
      </c>
      <c r="K77" s="107" t="str">
        <f t="shared" si="5"/>
        <v/>
      </c>
      <c r="L77" s="10"/>
      <c r="M77" s="10"/>
      <c r="N77" s="11"/>
      <c r="O77" s="11"/>
      <c r="P77" s="11"/>
      <c r="Q77" s="11"/>
      <c r="R77" s="111"/>
      <c r="S77" s="111"/>
      <c r="T77" s="10"/>
      <c r="U77" s="10"/>
    </row>
    <row r="78" spans="1:21" ht="15.6">
      <c r="B78" s="218" t="s">
        <v>556</v>
      </c>
      <c r="F78" s="75" t="str">
        <f>F64</f>
        <v>Fase 1</v>
      </c>
      <c r="G78" s="219"/>
      <c r="H78" s="217"/>
      <c r="I78" s="217"/>
      <c r="J78" s="10" t="str">
        <f t="shared" si="4"/>
        <v/>
      </c>
      <c r="K78" s="107" t="str">
        <f t="shared" si="5"/>
        <v/>
      </c>
      <c r="L78" s="10"/>
      <c r="M78" s="10"/>
      <c r="N78" s="11"/>
      <c r="O78" s="11"/>
      <c r="P78" s="11"/>
      <c r="Q78" s="11"/>
      <c r="R78" s="111"/>
      <c r="S78" s="111"/>
      <c r="T78" s="10"/>
      <c r="U78" s="10"/>
    </row>
    <row r="79" spans="1:21">
      <c r="B79" s="59"/>
      <c r="C79" s="59"/>
      <c r="D79" s="59"/>
      <c r="E79" s="59"/>
      <c r="F79" s="59"/>
      <c r="G79" s="219"/>
      <c r="H79" s="217"/>
      <c r="I79" s="217"/>
      <c r="J79" s="10"/>
      <c r="K79" s="107"/>
      <c r="L79" s="10"/>
      <c r="M79" s="10"/>
      <c r="N79" s="11"/>
      <c r="O79" s="11"/>
      <c r="P79" s="11"/>
      <c r="Q79" s="11"/>
      <c r="R79" s="111"/>
      <c r="S79" s="111"/>
      <c r="T79" s="10"/>
      <c r="U79" s="10"/>
    </row>
    <row r="80" spans="1:21">
      <c r="A80" s="60"/>
      <c r="B80" s="9" t="s">
        <v>172</v>
      </c>
      <c r="C80" s="9" t="s">
        <v>699</v>
      </c>
      <c r="D80" s="9" t="s">
        <v>700</v>
      </c>
      <c r="E80" s="9" t="s">
        <v>701</v>
      </c>
      <c r="F80" s="9" t="s">
        <v>702</v>
      </c>
      <c r="G80" s="220"/>
      <c r="H80" s="213" t="s">
        <v>703</v>
      </c>
      <c r="I80" s="213" t="s">
        <v>704</v>
      </c>
      <c r="J80" s="10" t="str">
        <f t="shared" ref="J80:J111" si="14">IF(C80="Raro",1,IF(C80="Poco Probable",2,IF(C80="Posible",3,IF(C80="Probable",4,IF(C80="Casi cierta",5,"")))))</f>
        <v/>
      </c>
      <c r="K80" s="107" t="str">
        <f t="shared" ref="K80:K111" si="15">IF(D80="Mínimo",5,IF(D80="Menor",10,IF(D80="Moderado",15,IF(D80="Mayor",22,IF(D80="Catastrófico",27,"")))))</f>
        <v/>
      </c>
      <c r="L80" s="10"/>
      <c r="M80" s="10"/>
      <c r="N80" s="11"/>
      <c r="O80" s="11"/>
      <c r="P80" s="11"/>
      <c r="Q80" s="11"/>
      <c r="R80" s="111"/>
      <c r="S80" s="111"/>
      <c r="T80" s="10"/>
      <c r="U80" s="10"/>
    </row>
    <row r="81" spans="1:21" s="204" customFormat="1" ht="45" customHeight="1">
      <c r="A81" s="197"/>
      <c r="B81" s="198" t="str">
        <f>B67</f>
        <v>Costo personal</v>
      </c>
      <c r="C81" s="66" t="s">
        <v>692</v>
      </c>
      <c r="D81" s="66" t="s">
        <v>688</v>
      </c>
      <c r="E81" s="67" t="str">
        <f t="shared" ref="E81:E90" si="16">IF(OR(L81=5,L81=10),"Bajo",IF(OR(L81=15,L81=20,L81=30,L81=40,L81=45),"Moderado",IF(OR(L81=22,L81=25,L81=44,L81=50,L81=60,L81=66,L81=75,L81=88,L81=100),"Considerable",IF(OR(L81=27,L81=54,L81=81,L81=108,L81=135),"Significativo",""))))</f>
        <v>Moderado</v>
      </c>
      <c r="F81" s="68" t="s">
        <v>667</v>
      </c>
      <c r="G81" s="199">
        <f>HLOOKUP('Descripcion Actividades'!C11,Valimpacto!B84:G99,3)*(IF('Eval Factores de Riesgo'!$CY$42=1,0.8,IF('Eval Factores de Riesgo'!$CY$42=2,0.9,IF('Eval Factores de Riesgo'!$CY$42=3,1,IF('Eval Factores de Riesgo'!$CY$42=4,1.1,1.2)))))</f>
        <v>112224307.09394017</v>
      </c>
      <c r="H81" s="205" t="str">
        <f>IF(B25&lt;&gt;"",'Eval Factores de Riesgo'!$CX$42,"")</f>
        <v>Posible</v>
      </c>
      <c r="I81" s="200" t="str">
        <f>IF(B81&lt;&gt;"",IF(G81&lt;='cap.7 - analisis riesgos'!$J$15,'cap.7 - analisis riesgos'!$H$15,IF(G81&lt;='cap.7 - analisis riesgos'!$J$16,'cap.7 - analisis riesgos'!$H$16,IF(G81&lt;='cap.7 - analisis riesgos'!$J$17,'cap.7 - analisis riesgos'!$H$17,IF(G81&lt;='cap.7 - analisis riesgos'!$J$18,'cap.7 - analisis riesgos'!$H$18,'cap.7 - analisis riesgos'!$H$19)))),"")</f>
        <v>Moderado</v>
      </c>
      <c r="J81" s="201">
        <f t="shared" si="14"/>
        <v>4</v>
      </c>
      <c r="K81" s="202">
        <f t="shared" si="15"/>
        <v>10</v>
      </c>
      <c r="L81" s="203">
        <f t="shared" ref="L81:L87" si="17">+J81*K81</f>
        <v>40</v>
      </c>
      <c r="M81" s="203"/>
      <c r="N81" s="11"/>
      <c r="O81" s="11"/>
      <c r="P81" s="11"/>
      <c r="Q81" s="11"/>
      <c r="R81" s="111"/>
      <c r="S81" s="111"/>
      <c r="T81" s="203"/>
      <c r="U81" s="203"/>
    </row>
    <row r="82" spans="1:21" s="204" customFormat="1" ht="45" customHeight="1">
      <c r="A82" s="197"/>
      <c r="B82" s="198" t="str">
        <f t="shared" ref="B82:B90" si="18">B68</f>
        <v>Costos indirectos</v>
      </c>
      <c r="C82" s="66" t="s">
        <v>692</v>
      </c>
      <c r="D82" s="66" t="s">
        <v>688</v>
      </c>
      <c r="E82" s="67" t="str">
        <f t="shared" si="16"/>
        <v>Moderado</v>
      </c>
      <c r="F82" s="68" t="s">
        <v>667</v>
      </c>
      <c r="G82" s="199">
        <f>HLOOKUP('Descripcion Actividades'!C11,Valimpacto!B84:G99,4)*(IF('Eval Factores de Riesgo'!$CY$42=1,0.8,IF('Eval Factores de Riesgo'!$CY$42=2,0.9,IF('Eval Factores de Riesgo'!$CY$42=3,1,IF('Eval Factores de Riesgo'!$CY$42=4,1.1,1.2)))))</f>
        <v>47825332.236000009</v>
      </c>
      <c r="H82" s="205" t="str">
        <f>IF(B26&lt;&gt;"",'Eval Factores de Riesgo'!$CX$42,"")</f>
        <v>Posible</v>
      </c>
      <c r="I82" s="200" t="str">
        <f>IF(B82&lt;&gt;"",IF(G82&lt;='cap.7 - analisis riesgos'!$J$15,'cap.7 - analisis riesgos'!$H$15,IF(G82&lt;='cap.7 - analisis riesgos'!$J$16,'cap.7 - analisis riesgos'!$H$16,IF(G82&lt;='cap.7 - analisis riesgos'!$J$17,'cap.7 - analisis riesgos'!$H$17,IF(G82&lt;='cap.7 - analisis riesgos'!$J$18,'cap.7 - analisis riesgos'!$H$18,'cap.7 - analisis riesgos'!$H$19)))),"")</f>
        <v>Menor</v>
      </c>
      <c r="J82" s="201">
        <f t="shared" si="14"/>
        <v>4</v>
      </c>
      <c r="K82" s="202">
        <f t="shared" si="15"/>
        <v>10</v>
      </c>
      <c r="L82" s="203">
        <f t="shared" si="17"/>
        <v>40</v>
      </c>
      <c r="M82" s="203"/>
      <c r="N82" s="11"/>
      <c r="O82" s="11"/>
      <c r="P82" s="11"/>
      <c r="Q82" s="11"/>
      <c r="R82" s="111"/>
      <c r="S82" s="111"/>
      <c r="T82" s="203"/>
      <c r="U82" s="203"/>
    </row>
    <row r="83" spans="1:21" s="204" customFormat="1" ht="45" customHeight="1">
      <c r="A83" s="197"/>
      <c r="B83" s="198" t="str">
        <f t="shared" si="18"/>
        <v/>
      </c>
      <c r="C83" s="66"/>
      <c r="D83" s="66"/>
      <c r="E83" s="67" t="e">
        <f t="shared" si="16"/>
        <v>#VALUE!</v>
      </c>
      <c r="F83" s="68" t="s">
        <v>667</v>
      </c>
      <c r="G83" s="199">
        <f>HLOOKUP('Descripcion Actividades'!C11,Valimpacto!B84:G99,5)*(IF('Eval Factores de Riesgo'!$CY$42=1,0.8,IF('Eval Factores de Riesgo'!$CY$42=2,0.9,IF('Eval Factores de Riesgo'!$CY$42=3,1,IF('Eval Factores de Riesgo'!$CY$42=4,1.1,1.2)))))</f>
        <v>0</v>
      </c>
      <c r="H83" s="205" t="str">
        <f>IF(B27&lt;&gt;"",'Eval Factores de Riesgo'!$CX$42,"")</f>
        <v/>
      </c>
      <c r="I83" s="200"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1" t="str">
        <f t="shared" si="14"/>
        <v/>
      </c>
      <c r="K83" s="202" t="str">
        <f t="shared" si="15"/>
        <v/>
      </c>
      <c r="L83" s="203" t="e">
        <f t="shared" si="17"/>
        <v>#VALUE!</v>
      </c>
      <c r="M83" s="203"/>
      <c r="N83" s="11"/>
      <c r="O83" s="11"/>
      <c r="P83" s="11"/>
      <c r="Q83" s="11"/>
      <c r="R83" s="111"/>
      <c r="S83" s="111"/>
      <c r="T83" s="203"/>
      <c r="U83" s="203"/>
    </row>
    <row r="84" spans="1:21" s="204" customFormat="1" ht="45" customHeight="1">
      <c r="A84" s="197"/>
      <c r="B84" s="198" t="str">
        <f t="shared" si="18"/>
        <v/>
      </c>
      <c r="C84" s="66"/>
      <c r="D84" s="66"/>
      <c r="E84" s="67" t="e">
        <f t="shared" si="16"/>
        <v>#VALUE!</v>
      </c>
      <c r="F84" s="68"/>
      <c r="G84" s="199">
        <f>HLOOKUP('Descripcion Actividades'!C11,Valimpacto!B84:G99,6)*(IF('Eval Factores de Riesgo'!$CY$42=1,0.8,IF('Eval Factores de Riesgo'!$CY$42=2,0.9,IF('Eval Factores de Riesgo'!$CY$42=3,1,IF('Eval Factores de Riesgo'!$CY$42=4,1.1,1.2)))))</f>
        <v>0</v>
      </c>
      <c r="H84" s="205" t="str">
        <f>IF(B28&lt;&gt;"",'Eval Factores de Riesgo'!$CX$42,"")</f>
        <v/>
      </c>
      <c r="I84" s="200"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1" t="str">
        <f t="shared" si="14"/>
        <v/>
      </c>
      <c r="K84" s="202" t="str">
        <f t="shared" si="15"/>
        <v/>
      </c>
      <c r="L84" s="203" t="e">
        <f t="shared" si="17"/>
        <v>#VALUE!</v>
      </c>
      <c r="M84" s="203"/>
      <c r="N84" s="11"/>
      <c r="O84" s="11"/>
      <c r="P84" s="11"/>
      <c r="Q84" s="11"/>
      <c r="R84" s="111"/>
      <c r="S84" s="111"/>
      <c r="T84" s="203"/>
      <c r="U84" s="203"/>
    </row>
    <row r="85" spans="1:21" s="204" customFormat="1" ht="45" customHeight="1">
      <c r="A85" s="197"/>
      <c r="B85" s="198" t="str">
        <f t="shared" si="18"/>
        <v/>
      </c>
      <c r="C85" s="66"/>
      <c r="D85" s="66"/>
      <c r="E85" s="67" t="e">
        <f t="shared" si="16"/>
        <v>#VALUE!</v>
      </c>
      <c r="F85" s="68"/>
      <c r="G85" s="199">
        <f>HLOOKUP('Descripcion Actividades'!C11,Valimpacto!B84:G99,7)*(IF('Eval Factores de Riesgo'!$CY$42=1,0.8,IF('Eval Factores de Riesgo'!$CY$42=2,0.9,IF('Eval Factores de Riesgo'!$CY$42=3,1,IF('Eval Factores de Riesgo'!$CY$42=4,1.1,1.2)))))</f>
        <v>0</v>
      </c>
      <c r="H85" s="205" t="str">
        <f>IF(B29&lt;&gt;"",'Eval Factores de Riesgo'!$CX$42,"")</f>
        <v/>
      </c>
      <c r="I85" s="200"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1" t="str">
        <f t="shared" si="14"/>
        <v/>
      </c>
      <c r="K85" s="202" t="str">
        <f t="shared" si="15"/>
        <v/>
      </c>
      <c r="L85" s="203" t="e">
        <f t="shared" si="17"/>
        <v>#VALUE!</v>
      </c>
      <c r="M85" s="203"/>
      <c r="N85" s="11"/>
      <c r="O85" s="11"/>
      <c r="P85" s="11"/>
      <c r="Q85" s="11"/>
      <c r="R85" s="111"/>
      <c r="S85" s="111"/>
      <c r="T85" s="203"/>
      <c r="U85" s="203"/>
    </row>
    <row r="86" spans="1:21" s="204" customFormat="1" ht="45" customHeight="1">
      <c r="A86" s="197"/>
      <c r="B86" s="198" t="str">
        <f t="shared" si="18"/>
        <v/>
      </c>
      <c r="C86" s="66"/>
      <c r="D86" s="66"/>
      <c r="E86" s="67" t="e">
        <f t="shared" si="16"/>
        <v>#VALUE!</v>
      </c>
      <c r="F86" s="68"/>
      <c r="G86" s="199">
        <f>HLOOKUP('Descripcion Actividades'!C11,Valimpacto!B84:G99,8)*(IF('Eval Factores de Riesgo'!$CY$42=1,0.8,IF('Eval Factores de Riesgo'!$CY$42=2,0.9,IF('Eval Factores de Riesgo'!$CY$42=3,1,IF('Eval Factores de Riesgo'!$CY$42=4,1.1,1.2)))))</f>
        <v>0</v>
      </c>
      <c r="H86" s="205" t="str">
        <f>IF(B30&lt;&gt;"",'Eval Factores de Riesgo'!$CX$42,"")</f>
        <v/>
      </c>
      <c r="I86" s="200"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1" t="str">
        <f t="shared" si="14"/>
        <v/>
      </c>
      <c r="K86" s="202" t="str">
        <f t="shared" si="15"/>
        <v/>
      </c>
      <c r="L86" s="203" t="e">
        <f t="shared" si="17"/>
        <v>#VALUE!</v>
      </c>
      <c r="M86" s="203"/>
      <c r="N86" s="11"/>
      <c r="O86" s="11"/>
      <c r="P86" s="11"/>
      <c r="Q86" s="11"/>
      <c r="R86" s="111"/>
      <c r="S86" s="111"/>
      <c r="T86" s="203"/>
      <c r="U86" s="203"/>
    </row>
    <row r="87" spans="1:21" s="204" customFormat="1" ht="45" customHeight="1">
      <c r="A87" s="197"/>
      <c r="B87" s="198" t="str">
        <f t="shared" si="18"/>
        <v/>
      </c>
      <c r="C87" s="66"/>
      <c r="D87" s="66"/>
      <c r="E87" s="67" t="e">
        <f t="shared" si="16"/>
        <v>#VALUE!</v>
      </c>
      <c r="F87" s="68"/>
      <c r="G87" s="199">
        <f>HLOOKUP('Descripcion Actividades'!C11,Valimpacto!B84:G99,9)*(IF('Eval Factores de Riesgo'!$CY$42=1,0.8,IF('Eval Factores de Riesgo'!$CY$42=2,0.9,IF('Eval Factores de Riesgo'!$CY$42=3,1,IF('Eval Factores de Riesgo'!$CY$42=4,1.1,1.2)))))</f>
        <v>0</v>
      </c>
      <c r="H87" s="205" t="str">
        <f>IF(B31&lt;&gt;"",'Eval Factores de Riesgo'!$CX$42,"")</f>
        <v/>
      </c>
      <c r="I87" s="200"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1" t="str">
        <f t="shared" si="14"/>
        <v/>
      </c>
      <c r="K87" s="202" t="str">
        <f t="shared" si="15"/>
        <v/>
      </c>
      <c r="L87" s="203" t="e">
        <f t="shared" si="17"/>
        <v>#VALUE!</v>
      </c>
      <c r="M87" s="203"/>
      <c r="N87" s="11"/>
      <c r="O87" s="11"/>
      <c r="P87" s="11"/>
      <c r="Q87" s="11"/>
      <c r="R87" s="111"/>
      <c r="S87" s="111"/>
      <c r="T87" s="203"/>
      <c r="U87" s="203"/>
    </row>
    <row r="88" spans="1:21" s="204" customFormat="1" ht="45" customHeight="1">
      <c r="A88" s="197"/>
      <c r="B88" s="198" t="str">
        <f t="shared" si="18"/>
        <v/>
      </c>
      <c r="C88" s="66"/>
      <c r="D88" s="66"/>
      <c r="E88" s="67" t="e">
        <f t="shared" si="16"/>
        <v>#VALUE!</v>
      </c>
      <c r="F88" s="68"/>
      <c r="G88" s="199">
        <f>HLOOKUP('Descripcion Actividades'!C11,Valimpacto!B84:G99,10)*(IF('Eval Factores de Riesgo'!$CY$42=1,0.8,IF('Eval Factores de Riesgo'!$CY$42=2,0.9,IF('Eval Factores de Riesgo'!$CY$42=3,1,IF('Eval Factores de Riesgo'!$CY$42=4,1.1,1.2)))))</f>
        <v>0</v>
      </c>
      <c r="H88" s="205" t="str">
        <f>IF(B32&lt;&gt;"",'Eval Factores de Riesgo'!$CX$42,"")</f>
        <v/>
      </c>
      <c r="I88" s="200"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1" t="str">
        <f t="shared" si="14"/>
        <v/>
      </c>
      <c r="K88" s="202" t="str">
        <f t="shared" si="15"/>
        <v/>
      </c>
      <c r="L88" s="203" t="e">
        <f>+J88*K88</f>
        <v>#VALUE!</v>
      </c>
      <c r="M88" s="203"/>
      <c r="N88" s="11"/>
      <c r="O88" s="11"/>
      <c r="P88" s="11"/>
      <c r="Q88" s="11"/>
      <c r="R88" s="111"/>
      <c r="S88" s="111"/>
      <c r="T88" s="203"/>
      <c r="U88" s="203"/>
    </row>
    <row r="89" spans="1:21" s="204" customFormat="1" ht="45" customHeight="1">
      <c r="A89" s="197"/>
      <c r="B89" s="198" t="str">
        <f t="shared" si="18"/>
        <v/>
      </c>
      <c r="C89" s="66"/>
      <c r="D89" s="66"/>
      <c r="E89" s="67" t="e">
        <f t="shared" si="16"/>
        <v>#VALUE!</v>
      </c>
      <c r="F89" s="68"/>
      <c r="G89" s="199">
        <f>HLOOKUP('Descripcion Actividades'!C11,Valimpacto!B84:G99,11)*(IF('Eval Factores de Riesgo'!$CY$42=1,0.8,IF('Eval Factores de Riesgo'!$CY$42=2,0.9,IF('Eval Factores de Riesgo'!$CY$42=3,1,IF('Eval Factores de Riesgo'!$CY$42=4,1.1,1.2)))))</f>
        <v>0</v>
      </c>
      <c r="H89" s="205" t="str">
        <f>IF(B33&lt;&gt;"",'Eval Factores de Riesgo'!$CX$42,"")</f>
        <v/>
      </c>
      <c r="I89" s="200"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1" t="str">
        <f t="shared" si="14"/>
        <v/>
      </c>
      <c r="K89" s="202" t="str">
        <f t="shared" si="15"/>
        <v/>
      </c>
      <c r="L89" s="203" t="e">
        <f>+J89*K89</f>
        <v>#VALUE!</v>
      </c>
      <c r="M89" s="203"/>
      <c r="N89" s="11"/>
      <c r="O89" s="11"/>
      <c r="P89" s="11"/>
      <c r="Q89" s="11"/>
      <c r="R89" s="111"/>
      <c r="S89" s="111"/>
      <c r="T89" s="203"/>
      <c r="U89" s="203"/>
    </row>
    <row r="90" spans="1:21" s="204" customFormat="1" ht="45" customHeight="1">
      <c r="A90" s="197"/>
      <c r="B90" s="198" t="str">
        <f t="shared" si="18"/>
        <v/>
      </c>
      <c r="C90" s="66"/>
      <c r="D90" s="66"/>
      <c r="E90" s="67" t="e">
        <f t="shared" si="16"/>
        <v>#VALUE!</v>
      </c>
      <c r="F90" s="68"/>
      <c r="G90" s="199">
        <f>HLOOKUP('Descripcion Actividades'!C11,Valimpacto!B84:G99,12)*(IF('Eval Factores de Riesgo'!$CY$42=1,0.8,IF('Eval Factores de Riesgo'!$CY$42=2,0.9,IF('Eval Factores de Riesgo'!$CY$42=3,1,IF('Eval Factores de Riesgo'!$CY$42=4,1.1,1.2)))))</f>
        <v>0</v>
      </c>
      <c r="H90" s="205" t="str">
        <f>IF(B34&lt;&gt;"",'Eval Factores de Riesgo'!$CX$42,"")</f>
        <v/>
      </c>
      <c r="I90" s="200"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1" t="str">
        <f t="shared" si="14"/>
        <v/>
      </c>
      <c r="K90" s="202" t="str">
        <f t="shared" si="15"/>
        <v/>
      </c>
      <c r="L90" s="203" t="e">
        <f>+J90*K90</f>
        <v>#VALUE!</v>
      </c>
      <c r="M90" s="203"/>
      <c r="N90" s="11"/>
      <c r="O90" s="11"/>
      <c r="P90" s="11"/>
      <c r="Q90" s="11"/>
      <c r="R90" s="111"/>
      <c r="S90" s="111"/>
      <c r="T90" s="203"/>
      <c r="U90" s="203"/>
    </row>
    <row r="91" spans="1:21">
      <c r="B91" s="62"/>
      <c r="C91" s="62"/>
      <c r="D91" s="62"/>
      <c r="E91" s="62"/>
      <c r="F91" s="62"/>
      <c r="G91" s="76"/>
      <c r="H91" s="62"/>
      <c r="I91" s="62"/>
      <c r="J91" s="10" t="str">
        <f t="shared" si="14"/>
        <v/>
      </c>
      <c r="K91" s="107" t="str">
        <f t="shared" si="15"/>
        <v/>
      </c>
      <c r="L91" s="10"/>
      <c r="M91" s="10"/>
      <c r="N91" s="11"/>
      <c r="O91" s="11"/>
      <c r="P91" s="11"/>
      <c r="Q91" s="11"/>
      <c r="R91" s="111"/>
      <c r="S91" s="111"/>
      <c r="T91" s="10"/>
      <c r="U91" s="10"/>
    </row>
    <row r="92" spans="1:21" ht="15.6">
      <c r="B92" s="218" t="s">
        <v>564</v>
      </c>
      <c r="F92" s="75" t="str">
        <f>F78</f>
        <v>Fase 1</v>
      </c>
      <c r="G92" s="219"/>
      <c r="H92" s="217"/>
      <c r="I92" s="217"/>
      <c r="J92" s="10" t="str">
        <f t="shared" si="14"/>
        <v/>
      </c>
      <c r="K92" s="107" t="str">
        <f t="shared" si="15"/>
        <v/>
      </c>
      <c r="L92" s="10"/>
      <c r="M92" s="10"/>
      <c r="N92" s="11"/>
      <c r="O92" s="11"/>
      <c r="P92" s="11"/>
      <c r="Q92" s="11"/>
      <c r="R92" s="111"/>
      <c r="S92" s="111"/>
      <c r="T92" s="10"/>
      <c r="U92" s="10"/>
    </row>
    <row r="93" spans="1:21">
      <c r="B93" s="59"/>
      <c r="C93" s="59"/>
      <c r="D93" s="59"/>
      <c r="E93" s="59"/>
      <c r="F93" s="59"/>
      <c r="G93" s="219"/>
      <c r="H93" s="217"/>
      <c r="I93" s="217"/>
      <c r="J93" s="10" t="str">
        <f t="shared" si="14"/>
        <v/>
      </c>
      <c r="K93" s="107" t="str">
        <f t="shared" si="15"/>
        <v/>
      </c>
      <c r="L93" s="10"/>
      <c r="M93" s="10"/>
      <c r="N93" s="11"/>
      <c r="O93" s="11"/>
      <c r="P93" s="11"/>
      <c r="Q93" s="11"/>
      <c r="R93" s="111"/>
      <c r="S93" s="111"/>
      <c r="T93" s="10"/>
      <c r="U93" s="10"/>
    </row>
    <row r="94" spans="1:21">
      <c r="A94" s="60"/>
      <c r="B94" s="9" t="s">
        <v>172</v>
      </c>
      <c r="C94" s="9" t="s">
        <v>699</v>
      </c>
      <c r="D94" s="9" t="s">
        <v>700</v>
      </c>
      <c r="E94" s="9" t="s">
        <v>701</v>
      </c>
      <c r="F94" s="9" t="s">
        <v>702</v>
      </c>
      <c r="G94" s="220"/>
      <c r="H94" s="213" t="s">
        <v>703</v>
      </c>
      <c r="I94" s="213" t="s">
        <v>704</v>
      </c>
      <c r="J94" s="10" t="str">
        <f t="shared" si="14"/>
        <v/>
      </c>
      <c r="K94" s="107" t="str">
        <f t="shared" si="15"/>
        <v/>
      </c>
      <c r="L94" s="10"/>
      <c r="M94" s="10"/>
      <c r="N94" s="11"/>
      <c r="O94" s="11"/>
      <c r="P94" s="11"/>
      <c r="Q94" s="11"/>
      <c r="R94" s="111"/>
      <c r="S94" s="111"/>
      <c r="T94" s="10"/>
      <c r="U94" s="10"/>
    </row>
    <row r="95" spans="1:21" s="204" customFormat="1" ht="45" customHeight="1">
      <c r="A95" s="197"/>
      <c r="B95" s="198" t="str">
        <f>B81</f>
        <v>Costo personal</v>
      </c>
      <c r="C95" s="66" t="s">
        <v>692</v>
      </c>
      <c r="D95" s="66" t="s">
        <v>688</v>
      </c>
      <c r="E95" s="67" t="str">
        <f t="shared" ref="E95:E104" si="19">IF(OR(L95=5,L95=10),"Bajo",IF(OR(L95=15,L95=20,L95=30,L95=40,L95=45),"Moderado",IF(OR(L95=22,L95=25,L95=44,L95=50,L95=60,L95=66,L95=75,L95=88,L95=100),"Considerable",IF(OR(L95=27,L95=54,L95=81,L95=108,L95=135),"Significativo",""))))</f>
        <v>Moderado</v>
      </c>
      <c r="F95" s="68" t="s">
        <v>667</v>
      </c>
      <c r="G95" s="199">
        <f>HLOOKUP('Descripcion Actividades'!C11,Valimpacto!B84:G99,3)*(IF('Eval Factores de Riesgo'!$CY$52=1,0.8,IF('Eval Factores de Riesgo'!$CY$52=2,0.9,IF('Eval Factores de Riesgo'!$CY$52=3,1,IF('Eval Factores de Riesgo'!$CY$52=4,1.1,1.2)))))</f>
        <v>124693674.5488224</v>
      </c>
      <c r="H95" s="205" t="str">
        <f>IF(B25&lt;&gt;"",'Eval Factores de Riesgo'!$CX$52,"")</f>
        <v>Probable</v>
      </c>
      <c r="I95" s="200" t="str">
        <f>IF(B95&lt;&gt;"",IF(G95&lt;='cap.7 - analisis riesgos'!$J$15,'cap.7 - analisis riesgos'!$H$15,IF(G95&lt;='cap.7 - analisis riesgos'!$J$16,'cap.7 - analisis riesgos'!$H$16,IF(G95&lt;='cap.7 - analisis riesgos'!$J$17,'cap.7 - analisis riesgos'!$H$17,IF(G95&lt;='cap.7 - analisis riesgos'!$J$18,'cap.7 - analisis riesgos'!$H$18,'cap.7 - analisis riesgos'!$H$19)))),"")</f>
        <v>Moderado</v>
      </c>
      <c r="J95" s="201">
        <f t="shared" si="14"/>
        <v>4</v>
      </c>
      <c r="K95" s="202">
        <f t="shared" si="15"/>
        <v>10</v>
      </c>
      <c r="L95" s="203">
        <f t="shared" ref="L95:L100" si="20">+J95*K95</f>
        <v>40</v>
      </c>
      <c r="M95" s="203"/>
      <c r="N95" s="11"/>
      <c r="O95" s="11"/>
      <c r="P95" s="11"/>
      <c r="Q95" s="11"/>
      <c r="R95" s="111"/>
      <c r="S95" s="111"/>
      <c r="T95" s="203"/>
      <c r="U95" s="203"/>
    </row>
    <row r="96" spans="1:21" s="204" customFormat="1" ht="45" customHeight="1">
      <c r="A96" s="197"/>
      <c r="B96" s="198" t="str">
        <f t="shared" ref="B96:B104" si="21">B82</f>
        <v>Costos indirectos</v>
      </c>
      <c r="C96" s="66" t="s">
        <v>692</v>
      </c>
      <c r="D96" s="66" t="s">
        <v>688</v>
      </c>
      <c r="E96" s="67" t="str">
        <f t="shared" si="19"/>
        <v>Moderado</v>
      </c>
      <c r="F96" s="68" t="s">
        <v>667</v>
      </c>
      <c r="G96" s="199">
        <f>HLOOKUP('Descripcion Actividades'!C11,Valimpacto!B84:G99,4)*(IF('Eval Factores de Riesgo'!$CY$52=1,0.8,IF('Eval Factores de Riesgo'!$CY$52=2,0.9,IF('Eval Factores de Riesgo'!$CY$52=3,1,IF('Eval Factores de Riesgo'!$CY$52=4,1.1,1.2)))))</f>
        <v>53139258.040000007</v>
      </c>
      <c r="H96" s="205" t="str">
        <f>IF(B26&lt;&gt;"",'Eval Factores de Riesgo'!$CX$52,"")</f>
        <v>Probable</v>
      </c>
      <c r="I96" s="200" t="str">
        <f>IF(B96&lt;&gt;"",IF(G96&lt;='cap.7 - analisis riesgos'!$J$15,'cap.7 - analisis riesgos'!$H$15,IF(G96&lt;='cap.7 - analisis riesgos'!$J$16,'cap.7 - analisis riesgos'!$H$16,IF(G96&lt;='cap.7 - analisis riesgos'!$J$17,'cap.7 - analisis riesgos'!$H$17,IF(G96&lt;='cap.7 - analisis riesgos'!$J$18,'cap.7 - analisis riesgos'!$H$18,'cap.7 - analisis riesgos'!$H$19)))),"")</f>
        <v>Menor</v>
      </c>
      <c r="J96" s="201">
        <f t="shared" si="14"/>
        <v>4</v>
      </c>
      <c r="K96" s="202">
        <f t="shared" si="15"/>
        <v>10</v>
      </c>
      <c r="L96" s="203">
        <f t="shared" si="20"/>
        <v>40</v>
      </c>
      <c r="M96" s="203"/>
      <c r="N96" s="11"/>
      <c r="O96" s="11"/>
      <c r="P96" s="11"/>
      <c r="Q96" s="11"/>
      <c r="R96" s="111"/>
      <c r="S96" s="111"/>
      <c r="T96" s="203"/>
      <c r="U96" s="203"/>
    </row>
    <row r="97" spans="1:21" s="204" customFormat="1" ht="45" customHeight="1">
      <c r="A97" s="197"/>
      <c r="B97" s="198" t="str">
        <f t="shared" si="21"/>
        <v/>
      </c>
      <c r="C97" s="66"/>
      <c r="D97" s="66"/>
      <c r="E97" s="67" t="e">
        <f t="shared" si="19"/>
        <v>#VALUE!</v>
      </c>
      <c r="F97" s="68" t="s">
        <v>667</v>
      </c>
      <c r="G97" s="199">
        <f>HLOOKUP('Descripcion Actividades'!C11,Valimpacto!B84:G99,5)*(IF('Eval Factores de Riesgo'!$CY$52=1,0.8,IF('Eval Factores de Riesgo'!$CY$52=2,0.9,IF('Eval Factores de Riesgo'!$CY$52=3,1,IF('Eval Factores de Riesgo'!$CY$52=4,1.1,1.2)))))</f>
        <v>0</v>
      </c>
      <c r="H97" s="205" t="str">
        <f>IF(B27&lt;&gt;"",'Eval Factores de Riesgo'!$CX$52,"")</f>
        <v/>
      </c>
      <c r="I97" s="200"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1" t="str">
        <f t="shared" si="14"/>
        <v/>
      </c>
      <c r="K97" s="202" t="str">
        <f t="shared" si="15"/>
        <v/>
      </c>
      <c r="L97" s="203" t="e">
        <f t="shared" si="20"/>
        <v>#VALUE!</v>
      </c>
      <c r="M97" s="203"/>
      <c r="N97" s="11"/>
      <c r="O97" s="11"/>
      <c r="P97" s="11"/>
      <c r="Q97" s="11"/>
      <c r="R97" s="111"/>
      <c r="S97" s="111"/>
      <c r="T97" s="203"/>
      <c r="U97" s="203"/>
    </row>
    <row r="98" spans="1:21" s="204" customFormat="1" ht="45" customHeight="1">
      <c r="A98" s="197"/>
      <c r="B98" s="198" t="str">
        <f t="shared" si="21"/>
        <v/>
      </c>
      <c r="C98" s="66"/>
      <c r="D98" s="66"/>
      <c r="E98" s="67" t="e">
        <f t="shared" si="19"/>
        <v>#VALUE!</v>
      </c>
      <c r="F98" s="68"/>
      <c r="G98" s="199">
        <f>HLOOKUP('Descripcion Actividades'!C11,Valimpacto!B84:G99,6)*(IF('Eval Factores de Riesgo'!$CY$52=1,0.8,IF('Eval Factores de Riesgo'!$CY$52=2,0.9,IF('Eval Factores de Riesgo'!$CY$52=3,1,IF('Eval Factores de Riesgo'!$CY$52=4,1.1,1.2)))))</f>
        <v>0</v>
      </c>
      <c r="H98" s="205" t="str">
        <f>IF(B28&lt;&gt;"",'Eval Factores de Riesgo'!$CX$52,"")</f>
        <v/>
      </c>
      <c r="I98" s="200"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1" t="str">
        <f t="shared" si="14"/>
        <v/>
      </c>
      <c r="K98" s="202" t="str">
        <f t="shared" si="15"/>
        <v/>
      </c>
      <c r="L98" s="203" t="e">
        <f t="shared" si="20"/>
        <v>#VALUE!</v>
      </c>
      <c r="M98" s="203"/>
      <c r="N98" s="11"/>
      <c r="O98" s="11"/>
      <c r="P98" s="11"/>
      <c r="Q98" s="11"/>
      <c r="R98" s="111"/>
      <c r="S98" s="111"/>
      <c r="T98" s="203"/>
      <c r="U98" s="203"/>
    </row>
    <row r="99" spans="1:21" s="204" customFormat="1" ht="45" customHeight="1">
      <c r="A99" s="197"/>
      <c r="B99" s="198" t="str">
        <f t="shared" si="21"/>
        <v/>
      </c>
      <c r="C99" s="66"/>
      <c r="D99" s="66"/>
      <c r="E99" s="67" t="e">
        <f t="shared" si="19"/>
        <v>#VALUE!</v>
      </c>
      <c r="F99" s="68"/>
      <c r="G99" s="199">
        <f>HLOOKUP('Descripcion Actividades'!C11,Valimpacto!B84:G99,7)*(IF('Eval Factores de Riesgo'!$CY$52=1,0.8,IF('Eval Factores de Riesgo'!$CY$52=2,0.9,IF('Eval Factores de Riesgo'!$CY$52=3,1,IF('Eval Factores de Riesgo'!$CY$52=4,1.1,1.2)))))</f>
        <v>0</v>
      </c>
      <c r="H99" s="205" t="str">
        <f>IF(B29&lt;&gt;"",'Eval Factores de Riesgo'!$CX$52,"")</f>
        <v/>
      </c>
      <c r="I99" s="200"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1" t="str">
        <f t="shared" si="14"/>
        <v/>
      </c>
      <c r="K99" s="202" t="str">
        <f t="shared" si="15"/>
        <v/>
      </c>
      <c r="L99" s="203" t="e">
        <f t="shared" si="20"/>
        <v>#VALUE!</v>
      </c>
      <c r="M99" s="203"/>
      <c r="N99" s="11"/>
      <c r="O99" s="11"/>
      <c r="P99" s="11"/>
      <c r="Q99" s="11"/>
      <c r="R99" s="111"/>
      <c r="S99" s="111"/>
      <c r="T99" s="203"/>
      <c r="U99" s="203"/>
    </row>
    <row r="100" spans="1:21" s="204" customFormat="1" ht="45" customHeight="1">
      <c r="A100" s="197"/>
      <c r="B100" s="198" t="str">
        <f t="shared" si="21"/>
        <v/>
      </c>
      <c r="C100" s="66"/>
      <c r="D100" s="66"/>
      <c r="E100" s="67" t="e">
        <f t="shared" si="19"/>
        <v>#VALUE!</v>
      </c>
      <c r="F100" s="68"/>
      <c r="G100" s="199">
        <f>HLOOKUP('Descripcion Actividades'!C11,Valimpacto!B84:G99,8)*(IF('Eval Factores de Riesgo'!$CY$52=1,0.8,IF('Eval Factores de Riesgo'!$CY$52=2,0.9,IF('Eval Factores de Riesgo'!$CY$52=3,1,IF('Eval Factores de Riesgo'!$CY$52=4,1.1,1.2)))))</f>
        <v>0</v>
      </c>
      <c r="H100" s="205" t="str">
        <f>IF(B30&lt;&gt;"",'Eval Factores de Riesgo'!$CX$52,"")</f>
        <v/>
      </c>
      <c r="I100" s="200"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1" t="str">
        <f t="shared" si="14"/>
        <v/>
      </c>
      <c r="K100" s="202" t="str">
        <f t="shared" si="15"/>
        <v/>
      </c>
      <c r="L100" s="203" t="e">
        <f t="shared" si="20"/>
        <v>#VALUE!</v>
      </c>
      <c r="M100" s="203"/>
      <c r="N100" s="11"/>
      <c r="O100" s="11"/>
      <c r="P100" s="11"/>
      <c r="Q100" s="11"/>
      <c r="R100" s="111"/>
      <c r="S100" s="111"/>
      <c r="T100" s="203"/>
      <c r="U100" s="203"/>
    </row>
    <row r="101" spans="1:21" s="204" customFormat="1" ht="45" customHeight="1">
      <c r="A101" s="197"/>
      <c r="B101" s="198" t="str">
        <f t="shared" si="21"/>
        <v/>
      </c>
      <c r="C101" s="66"/>
      <c r="D101" s="66"/>
      <c r="E101" s="67" t="e">
        <f t="shared" si="19"/>
        <v>#VALUE!</v>
      </c>
      <c r="F101" s="68"/>
      <c r="G101" s="199">
        <f>HLOOKUP('Descripcion Actividades'!C11,Valimpacto!B84:G99,9)*(IF('Eval Factores de Riesgo'!$CY$52=1,0.8,IF('Eval Factores de Riesgo'!$CY$52=2,0.9,IF('Eval Factores de Riesgo'!$CY$52=3,1,IF('Eval Factores de Riesgo'!$CY$52=4,1.1,1.2)))))</f>
        <v>0</v>
      </c>
      <c r="H101" s="205" t="str">
        <f>IF(B31&lt;&gt;"",'Eval Factores de Riesgo'!$CX$52,"")</f>
        <v/>
      </c>
      <c r="I101" s="200"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1" t="str">
        <f t="shared" si="14"/>
        <v/>
      </c>
      <c r="K101" s="202" t="str">
        <f t="shared" si="15"/>
        <v/>
      </c>
      <c r="L101" s="203" t="e">
        <f>+J101*K101</f>
        <v>#VALUE!</v>
      </c>
      <c r="M101" s="203"/>
      <c r="N101" s="11"/>
      <c r="O101" s="11"/>
      <c r="P101" s="11"/>
      <c r="Q101" s="11"/>
      <c r="R101" s="111"/>
      <c r="S101" s="111"/>
      <c r="T101" s="203"/>
      <c r="U101" s="203"/>
    </row>
    <row r="102" spans="1:21" s="204" customFormat="1" ht="45" customHeight="1">
      <c r="A102" s="197"/>
      <c r="B102" s="198" t="str">
        <f t="shared" si="21"/>
        <v/>
      </c>
      <c r="C102" s="66"/>
      <c r="D102" s="66"/>
      <c r="E102" s="67" t="e">
        <f t="shared" si="19"/>
        <v>#VALUE!</v>
      </c>
      <c r="F102" s="68"/>
      <c r="G102" s="199">
        <f>HLOOKUP('Descripcion Actividades'!C11,Valimpacto!B84:G99,10)*(IF('Eval Factores de Riesgo'!$CY$52=1,0.8,IF('Eval Factores de Riesgo'!$CY$52=2,0.9,IF('Eval Factores de Riesgo'!$CY$52=3,1,IF('Eval Factores de Riesgo'!$CY$52=4,1.1,1.2)))))</f>
        <v>0</v>
      </c>
      <c r="H102" s="205" t="str">
        <f>IF(B32&lt;&gt;"",'Eval Factores de Riesgo'!$CX$52,"")</f>
        <v/>
      </c>
      <c r="I102" s="200"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1" t="str">
        <f t="shared" si="14"/>
        <v/>
      </c>
      <c r="K102" s="202" t="str">
        <f t="shared" si="15"/>
        <v/>
      </c>
      <c r="L102" s="203" t="e">
        <f>+J102*K102</f>
        <v>#VALUE!</v>
      </c>
      <c r="M102" s="203"/>
      <c r="N102" s="11"/>
      <c r="O102" s="11"/>
      <c r="P102" s="11"/>
      <c r="Q102" s="11"/>
      <c r="R102" s="111"/>
      <c r="S102" s="111"/>
      <c r="T102" s="203"/>
      <c r="U102" s="203"/>
    </row>
    <row r="103" spans="1:21" s="204" customFormat="1" ht="45" customHeight="1">
      <c r="A103" s="197"/>
      <c r="B103" s="198" t="str">
        <f t="shared" si="21"/>
        <v/>
      </c>
      <c r="C103" s="66"/>
      <c r="D103" s="66"/>
      <c r="E103" s="67" t="e">
        <f t="shared" si="19"/>
        <v>#VALUE!</v>
      </c>
      <c r="F103" s="68"/>
      <c r="G103" s="199">
        <f>HLOOKUP('Descripcion Actividades'!C11,Valimpacto!B84:G99,11)*(IF('Eval Factores de Riesgo'!$CY$52=1,0.8,IF('Eval Factores de Riesgo'!$CY$52=2,0.9,IF('Eval Factores de Riesgo'!$CY$52=3,1,IF('Eval Factores de Riesgo'!$CY$52=4,1.1,1.2)))))</f>
        <v>0</v>
      </c>
      <c r="H103" s="205" t="str">
        <f>IF(B33&lt;&gt;"",'Eval Factores de Riesgo'!$CX$52,"")</f>
        <v/>
      </c>
      <c r="I103" s="200"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1" t="str">
        <f t="shared" si="14"/>
        <v/>
      </c>
      <c r="K103" s="202" t="str">
        <f t="shared" si="15"/>
        <v/>
      </c>
      <c r="L103" s="203" t="e">
        <f>+J103*K103</f>
        <v>#VALUE!</v>
      </c>
      <c r="M103" s="203"/>
      <c r="N103" s="11"/>
      <c r="O103" s="11"/>
      <c r="P103" s="11"/>
      <c r="Q103" s="11"/>
      <c r="R103" s="111"/>
      <c r="S103" s="111"/>
      <c r="T103" s="203"/>
      <c r="U103" s="203"/>
    </row>
    <row r="104" spans="1:21" s="204" customFormat="1" ht="45" customHeight="1">
      <c r="A104" s="197"/>
      <c r="B104" s="198" t="str">
        <f t="shared" si="21"/>
        <v/>
      </c>
      <c r="C104" s="66"/>
      <c r="D104" s="66"/>
      <c r="E104" s="67" t="e">
        <f t="shared" si="19"/>
        <v>#VALUE!</v>
      </c>
      <c r="F104" s="68"/>
      <c r="G104" s="199">
        <f>HLOOKUP('Descripcion Actividades'!C11,Valimpacto!B84:G99,12)*(IF('Eval Factores de Riesgo'!$CY$52=1,0.8,IF('Eval Factores de Riesgo'!$CY$52=2,0.9,IF('Eval Factores de Riesgo'!$CY$52=3,1,IF('Eval Factores de Riesgo'!$CY$52=4,1.1,1.2)))))</f>
        <v>0</v>
      </c>
      <c r="H104" s="205" t="str">
        <f>IF(B34&lt;&gt;"",'Eval Factores de Riesgo'!$CX$52,"")</f>
        <v/>
      </c>
      <c r="I104" s="200"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1" t="str">
        <f t="shared" si="14"/>
        <v/>
      </c>
      <c r="K104" s="202" t="str">
        <f t="shared" si="15"/>
        <v/>
      </c>
      <c r="L104" s="203" t="e">
        <f t="shared" ref="L104:L118" si="22">+J104*K104</f>
        <v>#VALUE!</v>
      </c>
      <c r="M104" s="203"/>
      <c r="N104" s="11"/>
      <c r="O104" s="11"/>
      <c r="P104" s="11"/>
      <c r="Q104" s="11"/>
      <c r="R104" s="111"/>
      <c r="S104" s="111"/>
      <c r="T104" s="203"/>
      <c r="U104" s="203"/>
    </row>
    <row r="105" spans="1:21">
      <c r="B105" s="62"/>
      <c r="C105" s="62"/>
      <c r="D105" s="62"/>
      <c r="E105" s="62"/>
      <c r="F105" s="62"/>
      <c r="G105" s="76"/>
      <c r="H105" s="62"/>
      <c r="I105" s="62"/>
      <c r="J105" s="10" t="str">
        <f t="shared" si="14"/>
        <v/>
      </c>
      <c r="K105" s="107" t="str">
        <f t="shared" si="15"/>
        <v/>
      </c>
      <c r="L105" s="10"/>
      <c r="M105" s="10"/>
      <c r="N105" s="11"/>
      <c r="O105" s="11"/>
      <c r="P105" s="11"/>
      <c r="Q105" s="11"/>
      <c r="R105" s="111"/>
      <c r="S105" s="111"/>
      <c r="T105" s="10"/>
      <c r="U105" s="10"/>
    </row>
    <row r="106" spans="1:21" ht="15.6">
      <c r="B106" s="218" t="s">
        <v>572</v>
      </c>
      <c r="F106" s="75" t="str">
        <f>F92</f>
        <v>Fase 1</v>
      </c>
      <c r="G106" s="219"/>
      <c r="H106" s="217"/>
      <c r="I106" s="217"/>
      <c r="J106" s="10" t="str">
        <f t="shared" si="14"/>
        <v/>
      </c>
      <c r="K106" s="107" t="str">
        <f t="shared" si="15"/>
        <v/>
      </c>
      <c r="L106" s="10"/>
      <c r="M106" s="10"/>
      <c r="N106" s="11"/>
      <c r="O106" s="11"/>
      <c r="P106" s="11"/>
      <c r="Q106" s="11"/>
      <c r="R106" s="111"/>
      <c r="S106" s="111"/>
      <c r="T106" s="10"/>
      <c r="U106" s="10"/>
    </row>
    <row r="107" spans="1:21">
      <c r="B107" s="59"/>
      <c r="C107" s="59"/>
      <c r="D107" s="59"/>
      <c r="E107" s="59"/>
      <c r="F107" s="59"/>
      <c r="G107" s="219"/>
      <c r="H107" s="217"/>
      <c r="I107" s="217"/>
      <c r="J107" s="10" t="str">
        <f t="shared" si="14"/>
        <v/>
      </c>
      <c r="K107" s="107" t="str">
        <f t="shared" si="15"/>
        <v/>
      </c>
      <c r="L107" s="10"/>
      <c r="M107" s="10"/>
      <c r="N107" s="11"/>
      <c r="O107" s="11"/>
      <c r="P107" s="11"/>
      <c r="Q107" s="11"/>
      <c r="R107" s="111"/>
      <c r="S107" s="111"/>
      <c r="T107" s="10"/>
      <c r="U107" s="10"/>
    </row>
    <row r="108" spans="1:21">
      <c r="A108" s="60"/>
      <c r="B108" s="9" t="s">
        <v>172</v>
      </c>
      <c r="C108" s="9" t="s">
        <v>699</v>
      </c>
      <c r="D108" s="9" t="s">
        <v>700</v>
      </c>
      <c r="E108" s="9" t="s">
        <v>701</v>
      </c>
      <c r="F108" s="9" t="s">
        <v>702</v>
      </c>
      <c r="G108" s="220"/>
      <c r="H108" s="213" t="s">
        <v>703</v>
      </c>
      <c r="I108" s="213" t="s">
        <v>704</v>
      </c>
      <c r="J108" s="10" t="str">
        <f t="shared" si="14"/>
        <v/>
      </c>
      <c r="K108" s="107" t="str">
        <f t="shared" si="15"/>
        <v/>
      </c>
      <c r="L108" s="10"/>
      <c r="M108" s="10"/>
      <c r="N108" s="11"/>
      <c r="O108" s="11"/>
      <c r="P108" s="11"/>
      <c r="Q108" s="11"/>
      <c r="R108" s="111"/>
      <c r="S108" s="111"/>
      <c r="T108" s="10"/>
      <c r="U108" s="10"/>
    </row>
    <row r="109" spans="1:21" s="204" customFormat="1" ht="45" customHeight="1">
      <c r="A109" s="197"/>
      <c r="B109" s="198" t="str">
        <f>B95</f>
        <v>Costo personal</v>
      </c>
      <c r="C109" s="66" t="s">
        <v>692</v>
      </c>
      <c r="D109" s="66" t="s">
        <v>688</v>
      </c>
      <c r="E109" s="67" t="str">
        <f t="shared" ref="E109:E118" si="23">IF(OR(L109=5,L109=10),"Bajo",IF(OR(L109=15,L109=20,L109=30,L109=40,L109=45),"Moderado",IF(OR(L109=22,L109=25,L109=44,L109=50,L109=60,L109=66,L109=75,L109=88,L109=100),"Considerable",IF(OR(L109=27,L109=54,L109=81,L109=108,L109=135),"Significativo",""))))</f>
        <v>Moderado</v>
      </c>
      <c r="F109" s="68" t="s">
        <v>667</v>
      </c>
      <c r="G109" s="199">
        <f>HLOOKUP('Descripcion Actividades'!C11,Valimpacto!B84:G99,3)*(IF('Eval Factores de Riesgo'!$CY$62=1,0.8,IF('Eval Factores de Riesgo'!$CY$62=2,0.9,IF('Eval Factores de Riesgo'!$CY$62=3,1,IF('Eval Factores de Riesgo'!$CY$62=4,1.1,1.2)))))</f>
        <v>112224307.09394017</v>
      </c>
      <c r="H109" s="205" t="str">
        <f>IF(B25&lt;&gt;"",'Eval Factores de Riesgo'!$CX$62,"")</f>
        <v>Posible</v>
      </c>
      <c r="I109" s="200" t="str">
        <f>IF(B109&lt;&gt;"",IF(G109&lt;='cap.7 - analisis riesgos'!$J$15,'cap.7 - analisis riesgos'!$H$15,IF(G109&lt;='cap.7 - analisis riesgos'!$J$16,'cap.7 - analisis riesgos'!$H$16,IF(G109&lt;='cap.7 - analisis riesgos'!$J$17,'cap.7 - analisis riesgos'!$H$17,IF(G109&lt;='cap.7 - analisis riesgos'!$J$18,'cap.7 - analisis riesgos'!$H$18,'cap.7 - analisis riesgos'!$H$19)))),"")</f>
        <v>Moderado</v>
      </c>
      <c r="J109" s="201">
        <f t="shared" si="14"/>
        <v>4</v>
      </c>
      <c r="K109" s="202">
        <f t="shared" si="15"/>
        <v>10</v>
      </c>
      <c r="L109" s="203">
        <f t="shared" si="22"/>
        <v>40</v>
      </c>
      <c r="M109" s="203"/>
      <c r="N109" s="11"/>
      <c r="O109" s="11"/>
      <c r="P109" s="11"/>
      <c r="Q109" s="11"/>
      <c r="R109" s="111"/>
      <c r="S109" s="111"/>
      <c r="T109" s="203"/>
      <c r="U109" s="203"/>
    </row>
    <row r="110" spans="1:21" s="204" customFormat="1" ht="45" customHeight="1">
      <c r="A110" s="197"/>
      <c r="B110" s="198" t="str">
        <f t="shared" ref="B110:B118" si="24">B96</f>
        <v>Costos indirectos</v>
      </c>
      <c r="C110" s="66" t="s">
        <v>692</v>
      </c>
      <c r="D110" s="66" t="s">
        <v>688</v>
      </c>
      <c r="E110" s="67" t="str">
        <f t="shared" si="23"/>
        <v>Moderado</v>
      </c>
      <c r="F110" s="68" t="s">
        <v>667</v>
      </c>
      <c r="G110" s="199">
        <f>HLOOKUP('Descripcion Actividades'!C11,Valimpacto!B84:G99,4)*(IF('Eval Factores de Riesgo'!$CY$62=1,0.8,IF('Eval Factores de Riesgo'!$CY$62=2,0.9,IF('Eval Factores de Riesgo'!$CY$62=3,1,IF('Eval Factores de Riesgo'!$CY$62=4,1.1,1.2)))))</f>
        <v>47825332.236000009</v>
      </c>
      <c r="H110" s="205" t="str">
        <f>IF(B26&lt;&gt;"",'Eval Factores de Riesgo'!$CX$62,"")</f>
        <v>Posible</v>
      </c>
      <c r="I110" s="200" t="str">
        <f>IF(B110&lt;&gt;"",IF(G110&lt;='cap.7 - analisis riesgos'!$J$15,'cap.7 - analisis riesgos'!$H$15,IF(G110&lt;='cap.7 - analisis riesgos'!$J$16,'cap.7 - analisis riesgos'!$H$16,IF(G110&lt;='cap.7 - analisis riesgos'!$J$17,'cap.7 - analisis riesgos'!$H$17,IF(G110&lt;='cap.7 - analisis riesgos'!$J$18,'cap.7 - analisis riesgos'!$H$18,'cap.7 - analisis riesgos'!$H$19)))),"")</f>
        <v>Menor</v>
      </c>
      <c r="J110" s="201">
        <f t="shared" si="14"/>
        <v>4</v>
      </c>
      <c r="K110" s="202">
        <f t="shared" si="15"/>
        <v>10</v>
      </c>
      <c r="L110" s="203">
        <f t="shared" si="22"/>
        <v>40</v>
      </c>
      <c r="M110" s="203"/>
      <c r="N110" s="11"/>
      <c r="O110" s="11"/>
      <c r="P110" s="11"/>
      <c r="Q110" s="11"/>
      <c r="R110" s="111"/>
      <c r="S110" s="111"/>
      <c r="T110" s="203"/>
      <c r="U110" s="203"/>
    </row>
    <row r="111" spans="1:21" s="204" customFormat="1" ht="45" customHeight="1">
      <c r="A111" s="197"/>
      <c r="B111" s="198" t="str">
        <f t="shared" si="24"/>
        <v/>
      </c>
      <c r="C111" s="66"/>
      <c r="D111" s="66"/>
      <c r="E111" s="67" t="e">
        <f t="shared" si="23"/>
        <v>#VALUE!</v>
      </c>
      <c r="F111" s="68" t="s">
        <v>667</v>
      </c>
      <c r="G111" s="199">
        <f>HLOOKUP('Descripcion Actividades'!C11,Valimpacto!B84:G99,5)*(IF('Eval Factores de Riesgo'!$CY$62=1,0.8,IF('Eval Factores de Riesgo'!$CY$62=2,0.9,IF('Eval Factores de Riesgo'!$CY$62=3,1,IF('Eval Factores de Riesgo'!$CY$62=4,1.1,1.2)))))</f>
        <v>0</v>
      </c>
      <c r="H111" s="205" t="str">
        <f>IF(B27&lt;&gt;"",'Eval Factores de Riesgo'!$CX$62,"")</f>
        <v/>
      </c>
      <c r="I111" s="200"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1" t="str">
        <f t="shared" si="14"/>
        <v/>
      </c>
      <c r="K111" s="202" t="str">
        <f t="shared" si="15"/>
        <v/>
      </c>
      <c r="L111" s="203" t="e">
        <f t="shared" si="22"/>
        <v>#VALUE!</v>
      </c>
      <c r="M111" s="203"/>
      <c r="N111" s="11"/>
      <c r="O111" s="11"/>
      <c r="P111" s="11"/>
      <c r="Q111" s="11"/>
      <c r="R111" s="111"/>
      <c r="S111" s="111"/>
      <c r="T111" s="203"/>
      <c r="U111" s="203"/>
    </row>
    <row r="112" spans="1:21" s="204" customFormat="1" ht="45" customHeight="1">
      <c r="A112" s="197"/>
      <c r="B112" s="198" t="str">
        <f t="shared" si="24"/>
        <v/>
      </c>
      <c r="C112" s="66"/>
      <c r="D112" s="66"/>
      <c r="E112" s="67" t="e">
        <f t="shared" si="23"/>
        <v>#VALUE!</v>
      </c>
      <c r="F112" s="68"/>
      <c r="G112" s="199">
        <f>HLOOKUP('Descripcion Actividades'!C11,Valimpacto!B84:G99,6)*(IF('Eval Factores de Riesgo'!$CY$62=1,0.8,IF('Eval Factores de Riesgo'!$CY$62=2,0.9,IF('Eval Factores de Riesgo'!$CY$62=3,1,IF('Eval Factores de Riesgo'!$CY$62=4,1.1,1.2)))))</f>
        <v>0</v>
      </c>
      <c r="H112" s="205" t="str">
        <f>IF(B28&lt;&gt;"",'Eval Factores de Riesgo'!$CX$62,"")</f>
        <v/>
      </c>
      <c r="I112" s="200"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1" t="str">
        <f t="shared" ref="J112:J143" si="25">IF(C112="Raro",1,IF(C112="Poco Probable",2,IF(C112="Posible",3,IF(C112="Probable",4,IF(C112="Casi cierta",5,"")))))</f>
        <v/>
      </c>
      <c r="K112" s="202" t="str">
        <f t="shared" ref="K112:K143" si="26">IF(D112="Mínimo",5,IF(D112="Menor",10,IF(D112="Moderado",15,IF(D112="Mayor",22,IF(D112="Catastrófico",27,"")))))</f>
        <v/>
      </c>
      <c r="L112" s="203" t="e">
        <f t="shared" si="22"/>
        <v>#VALUE!</v>
      </c>
      <c r="M112" s="203"/>
      <c r="N112" s="11"/>
      <c r="O112" s="11"/>
      <c r="P112" s="11"/>
      <c r="Q112" s="11"/>
      <c r="R112" s="111"/>
      <c r="S112" s="111"/>
      <c r="T112" s="203"/>
      <c r="U112" s="203"/>
    </row>
    <row r="113" spans="1:21" s="204" customFormat="1" ht="45" customHeight="1">
      <c r="A113" s="197"/>
      <c r="B113" s="198" t="str">
        <f t="shared" si="24"/>
        <v/>
      </c>
      <c r="C113" s="66"/>
      <c r="D113" s="66"/>
      <c r="E113" s="67" t="e">
        <f t="shared" si="23"/>
        <v>#VALUE!</v>
      </c>
      <c r="F113" s="68"/>
      <c r="G113" s="199">
        <f>HLOOKUP('Descripcion Actividades'!C11,Valimpacto!B84:G99,7)*(IF('Eval Factores de Riesgo'!$CY$62=1,0.8,IF('Eval Factores de Riesgo'!$CY$62=2,0.9,IF('Eval Factores de Riesgo'!$CY$62=3,1,IF('Eval Factores de Riesgo'!$CY$62=4,1.1,1.2)))))</f>
        <v>0</v>
      </c>
      <c r="H113" s="205" t="str">
        <f>IF(B29&lt;&gt;"",'Eval Factores de Riesgo'!$CX$62,"")</f>
        <v/>
      </c>
      <c r="I113" s="200"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1" t="str">
        <f t="shared" si="25"/>
        <v/>
      </c>
      <c r="K113" s="202" t="str">
        <f t="shared" si="26"/>
        <v/>
      </c>
      <c r="L113" s="203" t="e">
        <f t="shared" si="22"/>
        <v>#VALUE!</v>
      </c>
      <c r="M113" s="203"/>
      <c r="N113" s="11"/>
      <c r="O113" s="11"/>
      <c r="P113" s="11"/>
      <c r="Q113" s="11"/>
      <c r="R113" s="111"/>
      <c r="S113" s="111"/>
      <c r="T113" s="203"/>
      <c r="U113" s="203"/>
    </row>
    <row r="114" spans="1:21" s="204" customFormat="1" ht="45" customHeight="1">
      <c r="A114" s="197"/>
      <c r="B114" s="198" t="str">
        <f t="shared" si="24"/>
        <v/>
      </c>
      <c r="C114" s="66"/>
      <c r="D114" s="66"/>
      <c r="E114" s="67" t="e">
        <f t="shared" si="23"/>
        <v>#VALUE!</v>
      </c>
      <c r="F114" s="68"/>
      <c r="G114" s="199">
        <f>HLOOKUP('Descripcion Actividades'!C11,Valimpacto!B84:G99,8)*(IF('Eval Factores de Riesgo'!$CY$62=1,0.8,IF('Eval Factores de Riesgo'!$CY$62=2,0.9,IF('Eval Factores de Riesgo'!$CY$62=3,1,IF('Eval Factores de Riesgo'!$CY$62=4,1.1,1.2)))))</f>
        <v>0</v>
      </c>
      <c r="H114" s="205" t="str">
        <f>IF(B30&lt;&gt;"",'Eval Factores de Riesgo'!$CX$62,"")</f>
        <v/>
      </c>
      <c r="I114" s="200"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1" t="str">
        <f t="shared" si="25"/>
        <v/>
      </c>
      <c r="K114" s="202" t="str">
        <f t="shared" si="26"/>
        <v/>
      </c>
      <c r="L114" s="203" t="e">
        <f t="shared" si="22"/>
        <v>#VALUE!</v>
      </c>
      <c r="M114" s="203"/>
      <c r="N114" s="11"/>
      <c r="O114" s="11"/>
      <c r="P114" s="11"/>
      <c r="Q114" s="11"/>
      <c r="R114" s="111"/>
      <c r="S114" s="111"/>
      <c r="T114" s="203"/>
      <c r="U114" s="203"/>
    </row>
    <row r="115" spans="1:21" s="204" customFormat="1" ht="45" customHeight="1">
      <c r="A115" s="197"/>
      <c r="B115" s="198" t="str">
        <f t="shared" si="24"/>
        <v/>
      </c>
      <c r="C115" s="66"/>
      <c r="D115" s="66"/>
      <c r="E115" s="67" t="e">
        <f t="shared" si="23"/>
        <v>#VALUE!</v>
      </c>
      <c r="F115" s="68"/>
      <c r="G115" s="199">
        <f>HLOOKUP('Descripcion Actividades'!C11,Valimpacto!B84:G99,9)*(IF('Eval Factores de Riesgo'!$CY$62=1,0.8,IF('Eval Factores de Riesgo'!$CY$62=2,0.9,IF('Eval Factores de Riesgo'!$CY$62=3,1,IF('Eval Factores de Riesgo'!$CY$62=4,1.1,1.2)))))</f>
        <v>0</v>
      </c>
      <c r="H115" s="205" t="str">
        <f>IF(B31&lt;&gt;"",'Eval Factores de Riesgo'!$CX$62,"")</f>
        <v/>
      </c>
      <c r="I115" s="200"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1" t="str">
        <f t="shared" si="25"/>
        <v/>
      </c>
      <c r="K115" s="202" t="str">
        <f t="shared" si="26"/>
        <v/>
      </c>
      <c r="L115" s="203" t="e">
        <f t="shared" si="22"/>
        <v>#VALUE!</v>
      </c>
      <c r="M115" s="203"/>
      <c r="N115" s="11"/>
      <c r="O115" s="11"/>
      <c r="P115" s="11"/>
      <c r="Q115" s="11"/>
      <c r="R115" s="111"/>
      <c r="S115" s="111"/>
      <c r="T115" s="203"/>
      <c r="U115" s="203"/>
    </row>
    <row r="116" spans="1:21" s="204" customFormat="1" ht="45" customHeight="1">
      <c r="A116" s="197"/>
      <c r="B116" s="198" t="str">
        <f t="shared" si="24"/>
        <v/>
      </c>
      <c r="C116" s="66"/>
      <c r="D116" s="66"/>
      <c r="E116" s="67" t="e">
        <f t="shared" si="23"/>
        <v>#VALUE!</v>
      </c>
      <c r="F116" s="68"/>
      <c r="G116" s="199">
        <f>HLOOKUP('Descripcion Actividades'!C11,Valimpacto!B84:G99,10)*(IF('Eval Factores de Riesgo'!$CY$62=1,0.8,IF('Eval Factores de Riesgo'!$CY$62=2,0.9,IF('Eval Factores de Riesgo'!$CY$62=3,1,IF('Eval Factores de Riesgo'!$CY$62=4,1.1,1.2)))))</f>
        <v>0</v>
      </c>
      <c r="H116" s="205" t="str">
        <f>IF(B32&lt;&gt;"",'Eval Factores de Riesgo'!$CX$62,"")</f>
        <v/>
      </c>
      <c r="I116" s="200"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1" t="str">
        <f t="shared" si="25"/>
        <v/>
      </c>
      <c r="K116" s="202" t="str">
        <f t="shared" si="26"/>
        <v/>
      </c>
      <c r="L116" s="203" t="e">
        <f t="shared" si="22"/>
        <v>#VALUE!</v>
      </c>
      <c r="M116" s="203"/>
      <c r="N116" s="11"/>
      <c r="O116" s="11"/>
      <c r="P116" s="11"/>
      <c r="Q116" s="11"/>
      <c r="R116" s="111"/>
      <c r="S116" s="111"/>
      <c r="T116" s="203"/>
      <c r="U116" s="203"/>
    </row>
    <row r="117" spans="1:21" s="204" customFormat="1" ht="45" customHeight="1">
      <c r="A117" s="197"/>
      <c r="B117" s="198" t="str">
        <f t="shared" si="24"/>
        <v/>
      </c>
      <c r="C117" s="66"/>
      <c r="D117" s="66"/>
      <c r="E117" s="67" t="e">
        <f t="shared" si="23"/>
        <v>#VALUE!</v>
      </c>
      <c r="F117" s="68"/>
      <c r="G117" s="199">
        <f>HLOOKUP('Descripcion Actividades'!C11,Valimpacto!B84:G99,11)*(IF('Eval Factores de Riesgo'!$CY$62=1,0.8,IF('Eval Factores de Riesgo'!$CY$62=2,0.9,IF('Eval Factores de Riesgo'!$CY$62=3,1,IF('Eval Factores de Riesgo'!$CY$62=4,1.1,1.2)))))</f>
        <v>0</v>
      </c>
      <c r="H117" s="205" t="str">
        <f>IF(B33&lt;&gt;"",'Eval Factores de Riesgo'!$CX$62,"")</f>
        <v/>
      </c>
      <c r="I117" s="200"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1" t="str">
        <f t="shared" si="25"/>
        <v/>
      </c>
      <c r="K117" s="202" t="str">
        <f t="shared" si="26"/>
        <v/>
      </c>
      <c r="L117" s="203" t="e">
        <f t="shared" si="22"/>
        <v>#VALUE!</v>
      </c>
      <c r="M117" s="203"/>
      <c r="N117" s="11"/>
      <c r="O117" s="11"/>
      <c r="P117" s="11"/>
      <c r="Q117" s="11"/>
      <c r="R117" s="111"/>
      <c r="S117" s="111"/>
      <c r="T117" s="203"/>
      <c r="U117" s="203"/>
    </row>
    <row r="118" spans="1:21" s="204" customFormat="1" ht="45" customHeight="1">
      <c r="A118" s="197"/>
      <c r="B118" s="198" t="str">
        <f t="shared" si="24"/>
        <v/>
      </c>
      <c r="C118" s="66"/>
      <c r="D118" s="66"/>
      <c r="E118" s="67" t="e">
        <f t="shared" si="23"/>
        <v>#VALUE!</v>
      </c>
      <c r="F118" s="68"/>
      <c r="G118" s="199">
        <f>HLOOKUP('Descripcion Actividades'!C11,Valimpacto!B84:G99,12)*(IF('Eval Factores de Riesgo'!$CY$62=1,0.8,IF('Eval Factores de Riesgo'!$CY$62=2,0.9,IF('Eval Factores de Riesgo'!$CY$62=3,1,IF('Eval Factores de Riesgo'!$CY$62=4,1.1,1.2)))))</f>
        <v>0</v>
      </c>
      <c r="H118" s="205" t="str">
        <f>IF(B34&lt;&gt;"",'Eval Factores de Riesgo'!$CX$62,"")</f>
        <v/>
      </c>
      <c r="I118" s="200"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1" t="str">
        <f t="shared" si="25"/>
        <v/>
      </c>
      <c r="K118" s="202" t="str">
        <f t="shared" si="26"/>
        <v/>
      </c>
      <c r="L118" s="203" t="e">
        <f t="shared" si="22"/>
        <v>#VALUE!</v>
      </c>
      <c r="M118" s="203"/>
      <c r="N118" s="11"/>
      <c r="O118" s="11"/>
      <c r="P118" s="11"/>
      <c r="Q118" s="11"/>
      <c r="R118" s="111"/>
      <c r="S118" s="111"/>
      <c r="T118" s="203"/>
      <c r="U118" s="203"/>
    </row>
    <row r="119" spans="1:21">
      <c r="G119" s="76"/>
      <c r="H119" s="62"/>
      <c r="I119" s="62"/>
      <c r="J119" s="10" t="str">
        <f t="shared" si="25"/>
        <v/>
      </c>
      <c r="K119" s="107" t="str">
        <f t="shared" si="26"/>
        <v/>
      </c>
      <c r="L119" s="10"/>
      <c r="M119" s="10"/>
      <c r="N119" s="11"/>
      <c r="O119" s="11"/>
      <c r="P119" s="11"/>
      <c r="Q119" s="11"/>
      <c r="R119" s="111"/>
      <c r="S119" s="111"/>
      <c r="T119" s="10"/>
      <c r="U119" s="10"/>
    </row>
    <row r="120" spans="1:21" ht="15.6">
      <c r="B120" s="218" t="s">
        <v>581</v>
      </c>
      <c r="F120" s="75" t="str">
        <f>F106</f>
        <v>Fase 1</v>
      </c>
      <c r="G120" s="219"/>
      <c r="H120" s="217"/>
      <c r="I120" s="217"/>
      <c r="J120" s="10" t="str">
        <f t="shared" si="25"/>
        <v/>
      </c>
      <c r="K120" s="107" t="str">
        <f t="shared" si="26"/>
        <v/>
      </c>
      <c r="L120" s="10"/>
      <c r="M120" s="10"/>
      <c r="N120" s="11"/>
      <c r="O120" s="11"/>
      <c r="P120" s="11"/>
      <c r="Q120" s="11"/>
      <c r="R120" s="111"/>
      <c r="S120" s="111"/>
      <c r="T120" s="10"/>
      <c r="U120" s="10"/>
    </row>
    <row r="121" spans="1:21">
      <c r="B121" s="59"/>
      <c r="C121" s="59"/>
      <c r="D121" s="59"/>
      <c r="E121" s="59"/>
      <c r="F121" s="59"/>
      <c r="G121" s="219"/>
      <c r="H121" s="217"/>
      <c r="I121" s="217"/>
      <c r="J121" s="10" t="str">
        <f t="shared" si="25"/>
        <v/>
      </c>
      <c r="K121" s="107" t="str">
        <f t="shared" si="26"/>
        <v/>
      </c>
      <c r="L121" s="10"/>
      <c r="M121" s="10"/>
      <c r="N121" s="11"/>
      <c r="O121" s="11"/>
      <c r="P121" s="11"/>
      <c r="Q121" s="11"/>
      <c r="R121" s="111"/>
      <c r="S121" s="111"/>
      <c r="T121" s="10"/>
      <c r="U121" s="10"/>
    </row>
    <row r="122" spans="1:21">
      <c r="A122" s="60"/>
      <c r="B122" s="9" t="s">
        <v>172</v>
      </c>
      <c r="C122" s="9" t="s">
        <v>699</v>
      </c>
      <c r="D122" s="9" t="s">
        <v>700</v>
      </c>
      <c r="E122" s="9" t="s">
        <v>701</v>
      </c>
      <c r="F122" s="9" t="s">
        <v>702</v>
      </c>
      <c r="G122" s="220"/>
      <c r="H122" s="213" t="s">
        <v>703</v>
      </c>
      <c r="I122" s="213" t="s">
        <v>704</v>
      </c>
      <c r="J122" s="10" t="str">
        <f t="shared" si="25"/>
        <v/>
      </c>
      <c r="K122" s="107" t="str">
        <f t="shared" si="26"/>
        <v/>
      </c>
      <c r="L122" s="10"/>
      <c r="M122" s="10"/>
      <c r="N122" s="11"/>
      <c r="O122" s="11"/>
      <c r="P122" s="11"/>
      <c r="Q122" s="11"/>
      <c r="R122" s="111"/>
      <c r="S122" s="111"/>
      <c r="T122" s="10"/>
      <c r="U122" s="10"/>
    </row>
    <row r="123" spans="1:21" s="204" customFormat="1" ht="45" customHeight="1">
      <c r="A123" s="197"/>
      <c r="B123" s="198" t="str">
        <f>B109</f>
        <v>Costo personal</v>
      </c>
      <c r="C123" s="66" t="s">
        <v>689</v>
      </c>
      <c r="D123" s="66" t="s">
        <v>688</v>
      </c>
      <c r="E123" s="67" t="str">
        <f t="shared" ref="E123:E132" si="27">IF(OR(L123=5,L123=10),"Bajo",IF(OR(L123=15,L123=20,L123=30,L123=40,L123=45),"Moderado",IF(OR(L123=22,L123=25,L123=44,L123=50,L123=60,L123=66,L123=75,L123=88,L123=100),"Considerable",IF(OR(L123=27,L123=54,L123=81,L123=108,L123=135),"Significativo",""))))</f>
        <v>Moderado</v>
      </c>
      <c r="F123" s="68" t="s">
        <v>667</v>
      </c>
      <c r="G123" s="199">
        <f>HLOOKUP('Descripcion Actividades'!C11,Valimpacto!B84:G99,3)*(IF('Eval Factores de Riesgo'!$CY$73=1,0.8,IF('Eval Factores de Riesgo'!$CY73=2,0.9,IF('Eval Factores de Riesgo'!$CY$73=3,1,IF('Eval Factores de Riesgo'!$CY$73=4,1.1,1.2)))))</f>
        <v>112224307.09394017</v>
      </c>
      <c r="H123" s="205" t="str">
        <f>IF(B25&lt;&gt;"",'Eval Factores de Riesgo'!$CX$73,"")</f>
        <v>Posible</v>
      </c>
      <c r="I123" s="200" t="str">
        <f>IF(B123&lt;&gt;"",IF(G123&lt;='cap.7 - analisis riesgos'!$J$15,'cap.7 - analisis riesgos'!$H$15,IF(G123&lt;='cap.7 - analisis riesgos'!$J$16,'cap.7 - analisis riesgos'!$H$16,IF(G123&lt;='cap.7 - analisis riesgos'!$J$17,'cap.7 - analisis riesgos'!$H$17,IF(G123&lt;='cap.7 - analisis riesgos'!$J$18,'cap.7 - analisis riesgos'!$H$18,'cap.7 - analisis riesgos'!$H$19)))),"")</f>
        <v>Moderado</v>
      </c>
      <c r="J123" s="201">
        <f t="shared" si="25"/>
        <v>3</v>
      </c>
      <c r="K123" s="202">
        <f t="shared" si="26"/>
        <v>10</v>
      </c>
      <c r="L123" s="203">
        <f t="shared" ref="L123:L174" si="28">+J123*K123</f>
        <v>30</v>
      </c>
      <c r="M123" s="203"/>
      <c r="N123" s="11"/>
      <c r="O123" s="11"/>
      <c r="P123" s="11"/>
      <c r="Q123" s="11"/>
      <c r="R123" s="111"/>
      <c r="S123" s="111"/>
      <c r="T123" s="203"/>
      <c r="U123" s="203"/>
    </row>
    <row r="124" spans="1:21" s="204" customFormat="1" ht="45" customHeight="1">
      <c r="A124" s="197"/>
      <c r="B124" s="198" t="str">
        <f t="shared" ref="B124:B132" si="29">B110</f>
        <v>Costos indirectos</v>
      </c>
      <c r="C124" s="66" t="s">
        <v>689</v>
      </c>
      <c r="D124" s="66" t="s">
        <v>688</v>
      </c>
      <c r="E124" s="67" t="str">
        <f t="shared" si="27"/>
        <v>Moderado</v>
      </c>
      <c r="F124" s="68" t="s">
        <v>667</v>
      </c>
      <c r="G124" s="199">
        <f>HLOOKUP('Descripcion Actividades'!C11,Valimpacto!B84:G99,4)*(IF('Eval Factores de Riesgo'!$CY$73=1,0.8,IF('Eval Factores de Riesgo'!$CY75=2,0.9,IF('Eval Factores de Riesgo'!$CY$73=3,1,IF('Eval Factores de Riesgo'!$CY$73=4,1.1,1.2)))))</f>
        <v>63767109.648000002</v>
      </c>
      <c r="H124" s="205" t="str">
        <f>IF(B26&lt;&gt;"",'Eval Factores de Riesgo'!$CX$73,"")</f>
        <v>Posible</v>
      </c>
      <c r="I124" s="200" t="str">
        <f>IF(B124&lt;&gt;"",IF(G124&lt;='cap.7 - analisis riesgos'!$J$15,'cap.7 - analisis riesgos'!$H$15,IF(G124&lt;='cap.7 - analisis riesgos'!$J$16,'cap.7 - analisis riesgos'!$H$16,IF(G124&lt;='cap.7 - analisis riesgos'!$J$17,'cap.7 - analisis riesgos'!$H$17,IF(G124&lt;='cap.7 - analisis riesgos'!$J$18,'cap.7 - analisis riesgos'!$H$18,'cap.7 - analisis riesgos'!$H$19)))),"")</f>
        <v>Moderado</v>
      </c>
      <c r="J124" s="201">
        <f t="shared" si="25"/>
        <v>3</v>
      </c>
      <c r="K124" s="202">
        <f t="shared" si="26"/>
        <v>10</v>
      </c>
      <c r="L124" s="203">
        <f t="shared" si="28"/>
        <v>30</v>
      </c>
      <c r="M124" s="203"/>
      <c r="N124" s="11"/>
      <c r="O124" s="11"/>
      <c r="P124" s="11"/>
      <c r="Q124" s="11"/>
      <c r="R124" s="111"/>
      <c r="S124" s="111"/>
      <c r="T124" s="203"/>
      <c r="U124" s="203"/>
    </row>
    <row r="125" spans="1:21" s="204" customFormat="1" ht="45" customHeight="1">
      <c r="A125" s="197"/>
      <c r="B125" s="198" t="str">
        <f t="shared" si="29"/>
        <v/>
      </c>
      <c r="C125" s="66"/>
      <c r="D125" s="66"/>
      <c r="E125" s="67" t="e">
        <f t="shared" si="27"/>
        <v>#VALUE!</v>
      </c>
      <c r="F125" s="68" t="s">
        <v>667</v>
      </c>
      <c r="G125" s="199">
        <f>HLOOKUP('Descripcion Actividades'!C11,Valimpacto!B84:G99,5)*(IF('Eval Factores de Riesgo'!$CY$73=1,0.8,IF('Eval Factores de Riesgo'!$CY76=2,0.9,IF('Eval Factores de Riesgo'!$CY$73=3,1,IF('Eval Factores de Riesgo'!$CY$73=4,1.1,1.2)))))</f>
        <v>0</v>
      </c>
      <c r="H125" s="205" t="str">
        <f>IF(B27&lt;&gt;"",'Eval Factores de Riesgo'!$CX$73,"")</f>
        <v/>
      </c>
      <c r="I125" s="200"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1" t="str">
        <f t="shared" si="25"/>
        <v/>
      </c>
      <c r="K125" s="202" t="str">
        <f t="shared" si="26"/>
        <v/>
      </c>
      <c r="L125" s="203" t="e">
        <f t="shared" si="28"/>
        <v>#VALUE!</v>
      </c>
      <c r="M125" s="203"/>
      <c r="N125" s="11"/>
      <c r="O125" s="11"/>
      <c r="P125" s="11"/>
      <c r="Q125" s="11"/>
      <c r="R125" s="111"/>
      <c r="S125" s="111"/>
      <c r="T125" s="203"/>
      <c r="U125" s="203"/>
    </row>
    <row r="126" spans="1:21" s="204" customFormat="1" ht="45" customHeight="1">
      <c r="A126" s="197"/>
      <c r="B126" s="198" t="str">
        <f t="shared" si="29"/>
        <v/>
      </c>
      <c r="C126" s="66"/>
      <c r="D126" s="66"/>
      <c r="E126" s="67" t="e">
        <f t="shared" si="27"/>
        <v>#VALUE!</v>
      </c>
      <c r="F126" s="68"/>
      <c r="G126" s="199">
        <f>HLOOKUP('Descripcion Actividades'!C11,Valimpacto!B84:G99,6)*(IF('Eval Factores de Riesgo'!$CY$73=1,0.8,IF('Eval Factores de Riesgo'!$CY77=2,0.9,IF('Eval Factores de Riesgo'!$CY$73=3,1,IF('Eval Factores de Riesgo'!$CY$73=4,1.1,1.2)))))</f>
        <v>0</v>
      </c>
      <c r="H126" s="205" t="str">
        <f>IF(B28&lt;&gt;"",'Eval Factores de Riesgo'!$CX$73,"")</f>
        <v/>
      </c>
      <c r="I126" s="200"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1" t="str">
        <f t="shared" si="25"/>
        <v/>
      </c>
      <c r="K126" s="202" t="str">
        <f t="shared" si="26"/>
        <v/>
      </c>
      <c r="L126" s="203" t="e">
        <f t="shared" si="28"/>
        <v>#VALUE!</v>
      </c>
      <c r="M126" s="203"/>
      <c r="N126" s="11"/>
      <c r="O126" s="11"/>
      <c r="P126" s="11"/>
      <c r="Q126" s="11"/>
      <c r="R126" s="111"/>
      <c r="S126" s="111"/>
      <c r="T126" s="203"/>
      <c r="U126" s="203"/>
    </row>
    <row r="127" spans="1:21" s="204" customFormat="1" ht="45" customHeight="1">
      <c r="A127" s="197"/>
      <c r="B127" s="198" t="str">
        <f t="shared" si="29"/>
        <v/>
      </c>
      <c r="C127" s="66"/>
      <c r="D127" s="66"/>
      <c r="E127" s="67" t="e">
        <f t="shared" si="27"/>
        <v>#VALUE!</v>
      </c>
      <c r="F127" s="68"/>
      <c r="G127" s="199">
        <f>HLOOKUP('Descripcion Actividades'!C11,Valimpacto!B84:G99,7)*(IF('Eval Factores de Riesgo'!$CY$73=1,0.8,IF('Eval Factores de Riesgo'!$CY78=2,0.9,IF('Eval Factores de Riesgo'!$CY$73=3,1,IF('Eval Factores de Riesgo'!$CY$73=4,1.1,1.2)))))</f>
        <v>0</v>
      </c>
      <c r="H127" s="205" t="str">
        <f>IF(B29&lt;&gt;"",'Eval Factores de Riesgo'!$CX$73,"")</f>
        <v/>
      </c>
      <c r="I127" s="200"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1" t="str">
        <f t="shared" si="25"/>
        <v/>
      </c>
      <c r="K127" s="202" t="str">
        <f t="shared" si="26"/>
        <v/>
      </c>
      <c r="L127" s="203" t="e">
        <f t="shared" si="28"/>
        <v>#VALUE!</v>
      </c>
      <c r="M127" s="203"/>
      <c r="N127" s="11"/>
      <c r="O127" s="11"/>
      <c r="P127" s="11"/>
      <c r="Q127" s="11"/>
      <c r="R127" s="111"/>
      <c r="S127" s="111"/>
      <c r="T127" s="203"/>
      <c r="U127" s="203"/>
    </row>
    <row r="128" spans="1:21" s="204" customFormat="1" ht="45" customHeight="1">
      <c r="A128" s="197"/>
      <c r="B128" s="198" t="str">
        <f t="shared" si="29"/>
        <v/>
      </c>
      <c r="C128" s="66"/>
      <c r="D128" s="66"/>
      <c r="E128" s="67" t="e">
        <f t="shared" si="27"/>
        <v>#VALUE!</v>
      </c>
      <c r="F128" s="68"/>
      <c r="G128" s="199">
        <f>HLOOKUP('Descripcion Actividades'!C11,Valimpacto!B84:G99,8)*(IF('Eval Factores de Riesgo'!$CY$73=1,0.8,IF('Eval Factores de Riesgo'!$CY79=2,0.9,IF('Eval Factores de Riesgo'!$CY$73=3,1,IF('Eval Factores de Riesgo'!$CY$73=4,1.1,1.2)))))</f>
        <v>0</v>
      </c>
      <c r="H128" s="205" t="str">
        <f>IF(B30&lt;&gt;"",'Eval Factores de Riesgo'!$CX$73,"")</f>
        <v/>
      </c>
      <c r="I128" s="200"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1" t="str">
        <f t="shared" si="25"/>
        <v/>
      </c>
      <c r="K128" s="202" t="str">
        <f t="shared" si="26"/>
        <v/>
      </c>
      <c r="L128" s="203" t="e">
        <f t="shared" si="28"/>
        <v>#VALUE!</v>
      </c>
      <c r="M128" s="203"/>
      <c r="N128" s="11"/>
      <c r="O128" s="11"/>
      <c r="P128" s="11"/>
      <c r="Q128" s="11"/>
      <c r="R128" s="111"/>
      <c r="S128" s="111"/>
      <c r="T128" s="203"/>
      <c r="U128" s="203"/>
    </row>
    <row r="129" spans="1:21" s="204" customFormat="1" ht="45" customHeight="1">
      <c r="A129" s="197"/>
      <c r="B129" s="198" t="str">
        <f t="shared" si="29"/>
        <v/>
      </c>
      <c r="C129" s="66"/>
      <c r="D129" s="66"/>
      <c r="E129" s="67" t="e">
        <f t="shared" si="27"/>
        <v>#VALUE!</v>
      </c>
      <c r="F129" s="68"/>
      <c r="G129" s="199">
        <f>HLOOKUP('Descripcion Actividades'!C11,Valimpacto!B84:G99,9)*(IF('Eval Factores de Riesgo'!$CY$73=1,0.8,IF('Eval Factores de Riesgo'!$CY80=2,0.9,IF('Eval Factores de Riesgo'!$CY$73=3,1,IF('Eval Factores de Riesgo'!$CY$73=4,1.1,1.2)))))</f>
        <v>0</v>
      </c>
      <c r="H129" s="205" t="str">
        <f>IF(B31&lt;&gt;"",'Eval Factores de Riesgo'!$CX$73,"")</f>
        <v/>
      </c>
      <c r="I129" s="200"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1" t="str">
        <f t="shared" si="25"/>
        <v/>
      </c>
      <c r="K129" s="202" t="str">
        <f t="shared" si="26"/>
        <v/>
      </c>
      <c r="L129" s="203" t="e">
        <f t="shared" si="28"/>
        <v>#VALUE!</v>
      </c>
      <c r="M129" s="203"/>
      <c r="N129" s="11"/>
      <c r="O129" s="11"/>
      <c r="P129" s="11"/>
      <c r="Q129" s="11"/>
      <c r="R129" s="111"/>
      <c r="S129" s="111"/>
      <c r="T129" s="203"/>
      <c r="U129" s="203"/>
    </row>
    <row r="130" spans="1:21" s="204" customFormat="1" ht="45" customHeight="1">
      <c r="A130" s="197"/>
      <c r="B130" s="198" t="str">
        <f t="shared" si="29"/>
        <v/>
      </c>
      <c r="C130" s="66"/>
      <c r="D130" s="66"/>
      <c r="E130" s="67" t="e">
        <f t="shared" si="27"/>
        <v>#VALUE!</v>
      </c>
      <c r="F130" s="68"/>
      <c r="G130" s="199">
        <f>HLOOKUP('Descripcion Actividades'!C11,Valimpacto!B84:G99,10)*(IF('Eval Factores de Riesgo'!$CY$73=1,0.8,IF('Eval Factores de Riesgo'!$CY81=2,0.9,IF('Eval Factores de Riesgo'!$CY$73=3,1,IF('Eval Factores de Riesgo'!$CY$73=4,1.1,1.2)))))</f>
        <v>0</v>
      </c>
      <c r="H130" s="205" t="str">
        <f>IF(B32&lt;&gt;"",'Eval Factores de Riesgo'!$CX$73,"")</f>
        <v/>
      </c>
      <c r="I130" s="200"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1" t="str">
        <f t="shared" si="25"/>
        <v/>
      </c>
      <c r="K130" s="202" t="str">
        <f t="shared" si="26"/>
        <v/>
      </c>
      <c r="L130" s="203" t="e">
        <f t="shared" si="28"/>
        <v>#VALUE!</v>
      </c>
      <c r="M130" s="203"/>
      <c r="N130" s="11"/>
      <c r="O130" s="11"/>
      <c r="P130" s="11"/>
      <c r="Q130" s="11"/>
      <c r="R130" s="111"/>
      <c r="S130" s="111"/>
      <c r="T130" s="203"/>
      <c r="U130" s="203"/>
    </row>
    <row r="131" spans="1:21" s="204" customFormat="1" ht="45" customHeight="1">
      <c r="A131" s="197"/>
      <c r="B131" s="198" t="str">
        <f t="shared" si="29"/>
        <v/>
      </c>
      <c r="C131" s="66"/>
      <c r="D131" s="66"/>
      <c r="E131" s="67" t="e">
        <f t="shared" si="27"/>
        <v>#VALUE!</v>
      </c>
      <c r="F131" s="68"/>
      <c r="G131" s="199">
        <f>HLOOKUP('Descripcion Actividades'!C11,Valimpacto!B84:G99,11)*(IF('Eval Factores de Riesgo'!$CY$73=1,0.8,IF('Eval Factores de Riesgo'!$CY82=2,0.9,IF('Eval Factores de Riesgo'!$CY$73=3,1,IF('Eval Factores de Riesgo'!$CY$73=4,1.1,1.2)))))</f>
        <v>0</v>
      </c>
      <c r="H131" s="205" t="str">
        <f>IF(B33&lt;&gt;"",'Eval Factores de Riesgo'!$CX$73,"")</f>
        <v/>
      </c>
      <c r="I131" s="200"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1" t="str">
        <f t="shared" si="25"/>
        <v/>
      </c>
      <c r="K131" s="202" t="str">
        <f t="shared" si="26"/>
        <v/>
      </c>
      <c r="L131" s="203" t="e">
        <f t="shared" si="28"/>
        <v>#VALUE!</v>
      </c>
      <c r="M131" s="203"/>
      <c r="N131" s="11"/>
      <c r="O131" s="11"/>
      <c r="P131" s="11"/>
      <c r="Q131" s="11"/>
      <c r="R131" s="111"/>
      <c r="S131" s="111"/>
      <c r="T131" s="203"/>
      <c r="U131" s="203"/>
    </row>
    <row r="132" spans="1:21" s="204" customFormat="1" ht="45" customHeight="1">
      <c r="A132" s="197"/>
      <c r="B132" s="198" t="str">
        <f t="shared" si="29"/>
        <v/>
      </c>
      <c r="C132" s="66"/>
      <c r="D132" s="66"/>
      <c r="E132" s="67" t="e">
        <f t="shared" si="27"/>
        <v>#VALUE!</v>
      </c>
      <c r="F132" s="68"/>
      <c r="G132" s="199">
        <f>HLOOKUP('Descripcion Actividades'!C11,Valimpacto!B84:G99,12)*(IF('Eval Factores de Riesgo'!$CY$73=1,0.8,IF('Eval Factores de Riesgo'!$CY83=2,0.9,IF('Eval Factores de Riesgo'!$CY$73=3,1,IF('Eval Factores de Riesgo'!$CY$73=4,1.1,1.2)))))</f>
        <v>0</v>
      </c>
      <c r="H132" s="205" t="str">
        <f>IF(B34&lt;&gt;"",'Eval Factores de Riesgo'!$CX$73,"")</f>
        <v/>
      </c>
      <c r="I132" s="200"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1" t="str">
        <f t="shared" si="25"/>
        <v/>
      </c>
      <c r="K132" s="202" t="str">
        <f t="shared" si="26"/>
        <v/>
      </c>
      <c r="L132" s="203" t="e">
        <f t="shared" si="28"/>
        <v>#VALUE!</v>
      </c>
      <c r="M132" s="203"/>
      <c r="N132" s="11"/>
      <c r="O132" s="11"/>
      <c r="P132" s="11"/>
      <c r="Q132" s="11"/>
      <c r="R132" s="111"/>
      <c r="S132" s="111"/>
      <c r="T132" s="203"/>
      <c r="U132" s="203"/>
    </row>
    <row r="133" spans="1:21">
      <c r="G133" s="76"/>
      <c r="H133" s="62"/>
      <c r="I133" s="62"/>
      <c r="J133" s="10" t="str">
        <f t="shared" si="25"/>
        <v/>
      </c>
      <c r="K133" s="107" t="str">
        <f t="shared" si="26"/>
        <v/>
      </c>
      <c r="L133" s="10"/>
      <c r="M133" s="10"/>
      <c r="N133" s="11"/>
      <c r="O133" s="11"/>
      <c r="P133" s="11"/>
      <c r="Q133" s="11"/>
      <c r="R133" s="111"/>
      <c r="S133" s="111"/>
      <c r="T133" s="10"/>
      <c r="U133" s="10"/>
    </row>
    <row r="134" spans="1:21" ht="15.6">
      <c r="B134" s="218" t="s">
        <v>590</v>
      </c>
      <c r="F134" s="75" t="str">
        <f>F120</f>
        <v>Fase 1</v>
      </c>
      <c r="G134" s="219"/>
      <c r="H134" s="217"/>
      <c r="I134" s="217"/>
      <c r="J134" s="10" t="str">
        <f t="shared" si="25"/>
        <v/>
      </c>
      <c r="K134" s="107" t="str">
        <f t="shared" si="26"/>
        <v/>
      </c>
      <c r="L134" s="10"/>
      <c r="M134" s="10"/>
      <c r="N134" s="11"/>
      <c r="O134" s="11"/>
      <c r="P134" s="11"/>
      <c r="Q134" s="11"/>
      <c r="R134" s="111"/>
      <c r="S134" s="111"/>
      <c r="T134" s="10"/>
      <c r="U134" s="10"/>
    </row>
    <row r="135" spans="1:21">
      <c r="B135" s="59"/>
      <c r="C135" s="59"/>
      <c r="D135" s="59"/>
      <c r="E135" s="59"/>
      <c r="F135" s="59"/>
      <c r="G135" s="219"/>
      <c r="H135" s="217"/>
      <c r="I135" s="217"/>
      <c r="J135" s="10" t="str">
        <f t="shared" si="25"/>
        <v/>
      </c>
      <c r="K135" s="107" t="str">
        <f t="shared" si="26"/>
        <v/>
      </c>
      <c r="L135" s="10"/>
      <c r="M135" s="10"/>
      <c r="N135" s="11"/>
      <c r="O135" s="11"/>
      <c r="P135" s="11"/>
      <c r="Q135" s="11"/>
      <c r="R135" s="111"/>
      <c r="S135" s="111"/>
      <c r="T135" s="10"/>
      <c r="U135" s="10"/>
    </row>
    <row r="136" spans="1:21">
      <c r="A136" s="60"/>
      <c r="B136" s="9" t="s">
        <v>172</v>
      </c>
      <c r="C136" s="9" t="s">
        <v>699</v>
      </c>
      <c r="D136" s="9" t="s">
        <v>700</v>
      </c>
      <c r="E136" s="9" t="s">
        <v>701</v>
      </c>
      <c r="F136" s="9" t="s">
        <v>702</v>
      </c>
      <c r="G136" s="220"/>
      <c r="H136" s="213" t="s">
        <v>703</v>
      </c>
      <c r="I136" s="213" t="s">
        <v>704</v>
      </c>
      <c r="J136" s="10" t="str">
        <f t="shared" si="25"/>
        <v/>
      </c>
      <c r="K136" s="107" t="str">
        <f t="shared" si="26"/>
        <v/>
      </c>
      <c r="L136" s="10"/>
      <c r="M136" s="10"/>
      <c r="N136" s="11"/>
      <c r="O136" s="11"/>
      <c r="P136" s="11"/>
      <c r="Q136" s="11"/>
      <c r="R136" s="111"/>
      <c r="S136" s="111"/>
      <c r="T136" s="10"/>
      <c r="U136" s="10"/>
    </row>
    <row r="137" spans="1:21" s="204" customFormat="1" ht="45" customHeight="1">
      <c r="A137" s="197"/>
      <c r="B137" s="198" t="str">
        <f>B123</f>
        <v>Costo personal</v>
      </c>
      <c r="C137" s="66" t="s">
        <v>689</v>
      </c>
      <c r="D137" s="66" t="s">
        <v>688</v>
      </c>
      <c r="E137" s="67" t="str">
        <f t="shared" ref="E137:E146" si="30">IF(OR(L137=5,L137=10),"Bajo",IF(OR(L137=15,L137=20,L137=30,L137=40,L137=45),"Moderado",IF(OR(L137=22,L137=25,L137=44,L137=50,L137=60,L137=66,L137=75,L137=88,L137=100),"Considerable",IF(OR(L137=27,L137=54,L137=81,L137=108,L137=135),"Significativo",""))))</f>
        <v>Moderado</v>
      </c>
      <c r="F137" s="68" t="s">
        <v>667</v>
      </c>
      <c r="G137" s="199">
        <f>HLOOKUP('Descripcion Actividades'!C11,Valimpacto!B84:G99,3)*(IF('Eval Factores de Riesgo'!$CY$83=1,0.8,IF('Eval Factores de Riesgo'!$CY83=2,0.9,IF('Eval Factores de Riesgo'!$CY$83=3,1,IF('Eval Factores de Riesgo'!$CY$83=4,1.1,1.2)))))</f>
        <v>112224307.09394017</v>
      </c>
      <c r="H137" s="205" t="str">
        <f>IF(B25&lt;&gt;"",'Eval Factores de Riesgo'!$CX$83,"")</f>
        <v>Posible</v>
      </c>
      <c r="I137" s="200" t="str">
        <f>IF(B137&lt;&gt;"",IF(G137&lt;='cap.7 - analisis riesgos'!$J$15,'cap.7 - analisis riesgos'!$H$15,IF(G137&lt;='cap.7 - analisis riesgos'!$J$16,'cap.7 - analisis riesgos'!$H$16,IF(G137&lt;='cap.7 - analisis riesgos'!$J$17,'cap.7 - analisis riesgos'!$H$17,IF(G137&lt;='cap.7 - analisis riesgos'!$J$18,'cap.7 - analisis riesgos'!$H$18,'cap.7 - analisis riesgos'!$H$19)))),"")</f>
        <v>Moderado</v>
      </c>
      <c r="J137" s="201">
        <f t="shared" si="25"/>
        <v>3</v>
      </c>
      <c r="K137" s="202">
        <f t="shared" si="26"/>
        <v>10</v>
      </c>
      <c r="L137" s="203">
        <f t="shared" si="28"/>
        <v>30</v>
      </c>
      <c r="M137" s="203"/>
      <c r="N137" s="11"/>
      <c r="O137" s="11"/>
      <c r="P137" s="11"/>
      <c r="Q137" s="11"/>
      <c r="R137" s="111"/>
      <c r="S137" s="111"/>
      <c r="T137" s="203"/>
      <c r="U137" s="203"/>
    </row>
    <row r="138" spans="1:21" s="204" customFormat="1" ht="45" customHeight="1">
      <c r="A138" s="197"/>
      <c r="B138" s="198" t="str">
        <f t="shared" ref="B138:B146" si="31">B124</f>
        <v>Costos indirectos</v>
      </c>
      <c r="C138" s="66" t="s">
        <v>689</v>
      </c>
      <c r="D138" s="66" t="s">
        <v>688</v>
      </c>
      <c r="E138" s="67" t="str">
        <f t="shared" si="30"/>
        <v>Moderado</v>
      </c>
      <c r="F138" s="68" t="s">
        <v>667</v>
      </c>
      <c r="G138" s="199">
        <f>HLOOKUP('Descripcion Actividades'!C11,Valimpacto!B84:G99,4)*(IF('Eval Factores de Riesgo'!$CY$83=1,0.8,IF('Eval Factores de Riesgo'!$CY85=2,0.9,IF('Eval Factores de Riesgo'!$CY$83=3,1,IF('Eval Factores de Riesgo'!$CY$83=4,1.1,1.2)))))</f>
        <v>63767109.648000002</v>
      </c>
      <c r="H138" s="205" t="str">
        <f>IF(B26&lt;&gt;"",'Eval Factores de Riesgo'!$CX$83,"")</f>
        <v>Posible</v>
      </c>
      <c r="I138" s="200" t="str">
        <f>IF(B138&lt;&gt;"",IF(G138&lt;='cap.7 - analisis riesgos'!$J$15,'cap.7 - analisis riesgos'!$H$15,IF(G138&lt;='cap.7 - analisis riesgos'!$J$16,'cap.7 - analisis riesgos'!$H$16,IF(G138&lt;='cap.7 - analisis riesgos'!$J$17,'cap.7 - analisis riesgos'!$H$17,IF(G138&lt;='cap.7 - analisis riesgos'!$J$18,'cap.7 - analisis riesgos'!$H$18,'cap.7 - analisis riesgos'!$H$19)))),"")</f>
        <v>Moderado</v>
      </c>
      <c r="J138" s="201">
        <f t="shared" si="25"/>
        <v>3</v>
      </c>
      <c r="K138" s="202">
        <f t="shared" si="26"/>
        <v>10</v>
      </c>
      <c r="L138" s="203">
        <f t="shared" si="28"/>
        <v>30</v>
      </c>
      <c r="M138" s="203"/>
      <c r="N138" s="11"/>
      <c r="O138" s="11"/>
      <c r="P138" s="11"/>
      <c r="Q138" s="11"/>
      <c r="R138" s="111"/>
      <c r="S138" s="111"/>
      <c r="T138" s="203"/>
      <c r="U138" s="203"/>
    </row>
    <row r="139" spans="1:21" s="204" customFormat="1" ht="45" customHeight="1">
      <c r="A139" s="197"/>
      <c r="B139" s="198" t="str">
        <f t="shared" si="31"/>
        <v/>
      </c>
      <c r="C139" s="66"/>
      <c r="D139" s="66"/>
      <c r="E139" s="67" t="e">
        <f t="shared" si="30"/>
        <v>#VALUE!</v>
      </c>
      <c r="F139" s="68" t="s">
        <v>667</v>
      </c>
      <c r="G139" s="199">
        <f>HLOOKUP('Descripcion Actividades'!C11,Valimpacto!B84:G99,5)*(IF('Eval Factores de Riesgo'!$CY$83=1,0.8,IF('Eval Factores de Riesgo'!$CY86=2,0.9,IF('Eval Factores de Riesgo'!$CY$83=3,1,IF('Eval Factores de Riesgo'!$CY$83=4,1.1,1.2)))))</f>
        <v>0</v>
      </c>
      <c r="H139" s="205" t="str">
        <f>IF(B27&lt;&gt;"",'Eval Factores de Riesgo'!$CX$83,"")</f>
        <v/>
      </c>
      <c r="I139" s="200"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1" t="str">
        <f t="shared" si="25"/>
        <v/>
      </c>
      <c r="K139" s="202" t="str">
        <f t="shared" si="26"/>
        <v/>
      </c>
      <c r="L139" s="203" t="e">
        <f t="shared" si="28"/>
        <v>#VALUE!</v>
      </c>
      <c r="M139" s="203"/>
      <c r="N139" s="11"/>
      <c r="O139" s="11"/>
      <c r="P139" s="11"/>
      <c r="Q139" s="11"/>
      <c r="R139" s="111"/>
      <c r="S139" s="111"/>
      <c r="T139" s="203"/>
      <c r="U139" s="203"/>
    </row>
    <row r="140" spans="1:21" s="204" customFormat="1" ht="45" customHeight="1">
      <c r="A140" s="197"/>
      <c r="B140" s="198" t="str">
        <f t="shared" si="31"/>
        <v/>
      </c>
      <c r="C140" s="66"/>
      <c r="D140" s="66"/>
      <c r="E140" s="67" t="e">
        <f t="shared" si="30"/>
        <v>#VALUE!</v>
      </c>
      <c r="F140" s="68"/>
      <c r="G140" s="199">
        <f>HLOOKUP('Descripcion Actividades'!C11,Valimpacto!B84:G99,6)*(IF('Eval Factores de Riesgo'!$CY$83=1,0.8,IF('Eval Factores de Riesgo'!$CY87=2,0.9,IF('Eval Factores de Riesgo'!$CY$83=3,1,IF('Eval Factores de Riesgo'!$CY$83=4,1.1,1.2)))))</f>
        <v>0</v>
      </c>
      <c r="H140" s="205" t="str">
        <f>IF(B28&lt;&gt;"",'Eval Factores de Riesgo'!$CX$83,"")</f>
        <v/>
      </c>
      <c r="I140" s="200"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1" t="str">
        <f t="shared" si="25"/>
        <v/>
      </c>
      <c r="K140" s="202" t="str">
        <f t="shared" si="26"/>
        <v/>
      </c>
      <c r="L140" s="203" t="e">
        <f t="shared" si="28"/>
        <v>#VALUE!</v>
      </c>
      <c r="M140" s="203"/>
      <c r="N140" s="11"/>
      <c r="O140" s="11"/>
      <c r="P140" s="11"/>
      <c r="Q140" s="11"/>
      <c r="R140" s="111"/>
      <c r="S140" s="111"/>
      <c r="T140" s="203"/>
      <c r="U140" s="203"/>
    </row>
    <row r="141" spans="1:21" s="204" customFormat="1" ht="45" customHeight="1">
      <c r="A141" s="197"/>
      <c r="B141" s="198" t="str">
        <f t="shared" si="31"/>
        <v/>
      </c>
      <c r="C141" s="66"/>
      <c r="D141" s="66"/>
      <c r="E141" s="67" t="e">
        <f t="shared" si="30"/>
        <v>#VALUE!</v>
      </c>
      <c r="F141" s="68"/>
      <c r="G141" s="199">
        <f>HLOOKUP('Descripcion Actividades'!C11,Valimpacto!B84:G99,7)*(IF('Eval Factores de Riesgo'!$CY$83=1,0.8,IF('Eval Factores de Riesgo'!$CY88=2,0.9,IF('Eval Factores de Riesgo'!$CY$83=3,1,IF('Eval Factores de Riesgo'!$CY$83=4,1.1,1.2)))))</f>
        <v>0</v>
      </c>
      <c r="H141" s="205" t="str">
        <f>IF(B29&lt;&gt;"",'Eval Factores de Riesgo'!$CX$83,"")</f>
        <v/>
      </c>
      <c r="I141" s="200"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1" t="str">
        <f t="shared" si="25"/>
        <v/>
      </c>
      <c r="K141" s="202" t="str">
        <f t="shared" si="26"/>
        <v/>
      </c>
      <c r="L141" s="203" t="e">
        <f t="shared" si="28"/>
        <v>#VALUE!</v>
      </c>
      <c r="M141" s="203"/>
      <c r="N141" s="11"/>
      <c r="O141" s="11"/>
      <c r="P141" s="11"/>
      <c r="Q141" s="11"/>
      <c r="R141" s="111"/>
      <c r="S141" s="111"/>
      <c r="T141" s="203"/>
      <c r="U141" s="203"/>
    </row>
    <row r="142" spans="1:21" s="204" customFormat="1" ht="45" customHeight="1">
      <c r="A142" s="197"/>
      <c r="B142" s="198" t="str">
        <f t="shared" si="31"/>
        <v/>
      </c>
      <c r="C142" s="66"/>
      <c r="D142" s="66"/>
      <c r="E142" s="67" t="e">
        <f t="shared" si="30"/>
        <v>#VALUE!</v>
      </c>
      <c r="F142" s="68"/>
      <c r="G142" s="199">
        <f>HLOOKUP('Descripcion Actividades'!C11,Valimpacto!B84:G99,8)*(IF('Eval Factores de Riesgo'!$CY$83=1,0.8,IF('Eval Factores de Riesgo'!$CY89=2,0.9,IF('Eval Factores de Riesgo'!$CY$83=3,1,IF('Eval Factores de Riesgo'!$CY$83=4,1.1,1.2)))))</f>
        <v>0</v>
      </c>
      <c r="H142" s="205" t="str">
        <f>IF(B30&lt;&gt;"",'Eval Factores de Riesgo'!$CX$83,"")</f>
        <v/>
      </c>
      <c r="I142" s="200"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1" t="str">
        <f t="shared" si="25"/>
        <v/>
      </c>
      <c r="K142" s="202" t="str">
        <f t="shared" si="26"/>
        <v/>
      </c>
      <c r="L142" s="203" t="e">
        <f t="shared" si="28"/>
        <v>#VALUE!</v>
      </c>
      <c r="M142" s="203"/>
      <c r="N142" s="11"/>
      <c r="O142" s="11"/>
      <c r="P142" s="11"/>
      <c r="Q142" s="11"/>
      <c r="R142" s="111"/>
      <c r="S142" s="111"/>
      <c r="T142" s="203"/>
      <c r="U142" s="203"/>
    </row>
    <row r="143" spans="1:21" s="204" customFormat="1" ht="45" customHeight="1">
      <c r="A143" s="197"/>
      <c r="B143" s="198" t="str">
        <f t="shared" si="31"/>
        <v/>
      </c>
      <c r="C143" s="66"/>
      <c r="D143" s="66"/>
      <c r="E143" s="67" t="e">
        <f t="shared" si="30"/>
        <v>#VALUE!</v>
      </c>
      <c r="F143" s="68"/>
      <c r="G143" s="199">
        <f>HLOOKUP('Descripcion Actividades'!C11,Valimpacto!B84:G99,9)*(IF('Eval Factores de Riesgo'!$CY$83=1,0.8,IF('Eval Factores de Riesgo'!$CY90=2,0.9,IF('Eval Factores de Riesgo'!$CY$83=3,1,IF('Eval Factores de Riesgo'!$CY$83=4,1.1,1.2)))))</f>
        <v>0</v>
      </c>
      <c r="H143" s="205" t="str">
        <f>IF(B31&lt;&gt;"",'Eval Factores de Riesgo'!$CX$83,"")</f>
        <v/>
      </c>
      <c r="I143" s="200"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1" t="str">
        <f t="shared" si="25"/>
        <v/>
      </c>
      <c r="K143" s="202" t="str">
        <f t="shared" si="26"/>
        <v/>
      </c>
      <c r="L143" s="203" t="e">
        <f t="shared" si="28"/>
        <v>#VALUE!</v>
      </c>
      <c r="M143" s="203"/>
      <c r="N143" s="11"/>
      <c r="O143" s="11"/>
      <c r="P143" s="11"/>
      <c r="Q143" s="11"/>
      <c r="R143" s="111"/>
      <c r="S143" s="111"/>
      <c r="T143" s="203"/>
      <c r="U143" s="203"/>
    </row>
    <row r="144" spans="1:21" s="204" customFormat="1" ht="45" customHeight="1">
      <c r="A144" s="197"/>
      <c r="B144" s="198" t="str">
        <f t="shared" si="31"/>
        <v/>
      </c>
      <c r="C144" s="66"/>
      <c r="D144" s="66"/>
      <c r="E144" s="67" t="e">
        <f t="shared" si="30"/>
        <v>#VALUE!</v>
      </c>
      <c r="F144" s="68"/>
      <c r="G144" s="199">
        <f>HLOOKUP('Descripcion Actividades'!C11,Valimpacto!B84:G99,10)*(IF('Eval Factores de Riesgo'!$CY$83=1,0.8,IF('Eval Factores de Riesgo'!$CY91=2,0.9,IF('Eval Factores de Riesgo'!$CY$83=3,1,IF('Eval Factores de Riesgo'!$CY$83=4,1.1,1.2)))))</f>
        <v>0</v>
      </c>
      <c r="H144" s="205" t="str">
        <f>IF(B32&lt;&gt;"",'Eval Factores de Riesgo'!$CX$83,"")</f>
        <v/>
      </c>
      <c r="I144" s="200"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1" t="str">
        <f t="shared" ref="J144:J161" si="32">IF(C144="Raro",1,IF(C144="Poco Probable",2,IF(C144="Posible",3,IF(C144="Probable",4,IF(C144="Casi cierta",5,"")))))</f>
        <v/>
      </c>
      <c r="K144" s="202" t="str">
        <f t="shared" ref="K144:K174" si="33">IF(D144="Mínimo",5,IF(D144="Menor",10,IF(D144="Moderado",15,IF(D144="Mayor",22,IF(D144="Catastrófico",27,"")))))</f>
        <v/>
      </c>
      <c r="L144" s="203" t="e">
        <f t="shared" si="28"/>
        <v>#VALUE!</v>
      </c>
      <c r="M144" s="203"/>
      <c r="N144" s="11"/>
      <c r="O144" s="11"/>
      <c r="P144" s="11"/>
      <c r="Q144" s="11"/>
      <c r="R144" s="111"/>
      <c r="S144" s="111"/>
      <c r="T144" s="203"/>
      <c r="U144" s="203"/>
    </row>
    <row r="145" spans="1:21" s="204" customFormat="1" ht="45" customHeight="1">
      <c r="A145" s="197"/>
      <c r="B145" s="198" t="str">
        <f t="shared" si="31"/>
        <v/>
      </c>
      <c r="C145" s="66"/>
      <c r="D145" s="66"/>
      <c r="E145" s="67" t="e">
        <f t="shared" si="30"/>
        <v>#VALUE!</v>
      </c>
      <c r="F145" s="68"/>
      <c r="G145" s="199">
        <f>HLOOKUP('Descripcion Actividades'!C11,Valimpacto!B84:G99,11)*(IF('Eval Factores de Riesgo'!$CY$83=1,0.8,IF('Eval Factores de Riesgo'!$CY92=2,0.9,IF('Eval Factores de Riesgo'!$CY$83=3,1,IF('Eval Factores de Riesgo'!$CY$83=4,1.1,1.2)))))</f>
        <v>0</v>
      </c>
      <c r="H145" s="205" t="str">
        <f>IF(B33&lt;&gt;"",'Eval Factores de Riesgo'!$CX$83,"")</f>
        <v/>
      </c>
      <c r="I145" s="200"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1" t="str">
        <f t="shared" si="32"/>
        <v/>
      </c>
      <c r="K145" s="202" t="str">
        <f t="shared" si="33"/>
        <v/>
      </c>
      <c r="L145" s="203" t="e">
        <f t="shared" si="28"/>
        <v>#VALUE!</v>
      </c>
      <c r="M145" s="203"/>
      <c r="N145" s="11"/>
      <c r="O145" s="11"/>
      <c r="P145" s="11"/>
      <c r="Q145" s="11"/>
      <c r="R145" s="111"/>
      <c r="S145" s="111"/>
      <c r="T145" s="203"/>
      <c r="U145" s="203"/>
    </row>
    <row r="146" spans="1:21" s="204" customFormat="1" ht="45" customHeight="1">
      <c r="A146" s="197"/>
      <c r="B146" s="198" t="str">
        <f t="shared" si="31"/>
        <v/>
      </c>
      <c r="C146" s="66"/>
      <c r="D146" s="66"/>
      <c r="E146" s="67" t="e">
        <f t="shared" si="30"/>
        <v>#VALUE!</v>
      </c>
      <c r="F146" s="68"/>
      <c r="G146" s="199">
        <f>HLOOKUP('Descripcion Actividades'!C11,Valimpacto!B84:G99,12)*(IF('Eval Factores de Riesgo'!$CY$83=1,0.8,IF('Eval Factores de Riesgo'!$CY93=2,0.9,IF('Eval Factores de Riesgo'!$CY$83=3,1,IF('Eval Factores de Riesgo'!$CY$83=4,1.1,1.2)))))</f>
        <v>0</v>
      </c>
      <c r="H146" s="205" t="str">
        <f>IF(B34&lt;&gt;"",'Eval Factores de Riesgo'!$CX$83,"")</f>
        <v/>
      </c>
      <c r="I146" s="200"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1" t="str">
        <f t="shared" si="32"/>
        <v/>
      </c>
      <c r="K146" s="202" t="str">
        <f t="shared" si="33"/>
        <v/>
      </c>
      <c r="L146" s="203" t="e">
        <f t="shared" si="28"/>
        <v>#VALUE!</v>
      </c>
      <c r="M146" s="203"/>
      <c r="N146" s="11"/>
      <c r="O146" s="11"/>
      <c r="P146" s="11"/>
      <c r="Q146" s="11"/>
      <c r="R146" s="111"/>
      <c r="S146" s="111"/>
      <c r="T146" s="203"/>
      <c r="U146" s="203"/>
    </row>
    <row r="147" spans="1:21">
      <c r="G147" s="76"/>
      <c r="H147" s="62"/>
      <c r="I147" s="62"/>
      <c r="J147" s="10" t="str">
        <f t="shared" si="32"/>
        <v/>
      </c>
      <c r="K147" s="107" t="str">
        <f t="shared" si="33"/>
        <v/>
      </c>
      <c r="L147" s="10"/>
      <c r="M147" s="10"/>
      <c r="N147" s="11"/>
      <c r="O147" s="11"/>
      <c r="P147" s="11"/>
      <c r="Q147" s="11"/>
      <c r="R147" s="111"/>
      <c r="S147" s="111"/>
      <c r="T147" s="10"/>
      <c r="U147" s="10"/>
    </row>
    <row r="148" spans="1:21" ht="15.6">
      <c r="B148" s="218" t="s">
        <v>593</v>
      </c>
      <c r="F148" s="75" t="str">
        <f>F134</f>
        <v>Fase 1</v>
      </c>
      <c r="G148" s="219"/>
      <c r="H148" s="217"/>
      <c r="I148" s="217"/>
      <c r="J148" s="10" t="str">
        <f t="shared" si="32"/>
        <v/>
      </c>
      <c r="K148" s="107" t="str">
        <f t="shared" si="33"/>
        <v/>
      </c>
      <c r="L148" s="10"/>
      <c r="M148" s="10"/>
      <c r="N148" s="11"/>
      <c r="O148" s="11"/>
      <c r="P148" s="11"/>
      <c r="Q148" s="11"/>
      <c r="R148" s="111"/>
      <c r="S148" s="111"/>
      <c r="T148" s="10"/>
      <c r="U148" s="10"/>
    </row>
    <row r="149" spans="1:21">
      <c r="B149" s="59"/>
      <c r="C149" s="59"/>
      <c r="D149" s="59"/>
      <c r="E149" s="59"/>
      <c r="F149" s="59"/>
      <c r="G149" s="219"/>
      <c r="H149" s="217"/>
      <c r="I149" s="217"/>
      <c r="J149" s="10" t="str">
        <f t="shared" si="32"/>
        <v/>
      </c>
      <c r="K149" s="107" t="str">
        <f t="shared" si="33"/>
        <v/>
      </c>
      <c r="L149" s="10"/>
      <c r="M149" s="10"/>
      <c r="N149" s="11"/>
      <c r="O149" s="11"/>
      <c r="P149" s="11"/>
      <c r="Q149" s="11"/>
      <c r="R149" s="111"/>
      <c r="S149" s="111"/>
      <c r="T149" s="10"/>
      <c r="U149" s="10"/>
    </row>
    <row r="150" spans="1:21">
      <c r="A150" s="60"/>
      <c r="B150" s="9" t="s">
        <v>172</v>
      </c>
      <c r="C150" s="9" t="s">
        <v>699</v>
      </c>
      <c r="D150" s="9" t="s">
        <v>700</v>
      </c>
      <c r="E150" s="9" t="s">
        <v>701</v>
      </c>
      <c r="F150" s="9" t="s">
        <v>702</v>
      </c>
      <c r="G150" s="220"/>
      <c r="H150" s="213" t="s">
        <v>703</v>
      </c>
      <c r="I150" s="213" t="s">
        <v>704</v>
      </c>
      <c r="J150" s="10" t="str">
        <f t="shared" si="32"/>
        <v/>
      </c>
      <c r="K150" s="107" t="str">
        <f t="shared" si="33"/>
        <v/>
      </c>
      <c r="L150" s="10"/>
      <c r="M150" s="10"/>
      <c r="N150" s="11"/>
      <c r="O150" s="11"/>
      <c r="P150" s="11"/>
      <c r="Q150" s="11"/>
      <c r="R150" s="111"/>
      <c r="S150" s="111"/>
      <c r="T150" s="10"/>
      <c r="U150" s="10"/>
    </row>
    <row r="151" spans="1:21" s="204" customFormat="1" ht="45" customHeight="1">
      <c r="A151" s="197"/>
      <c r="B151" s="198" t="str">
        <f>B137</f>
        <v>Costo personal</v>
      </c>
      <c r="C151" s="66" t="s">
        <v>689</v>
      </c>
      <c r="D151" s="66" t="s">
        <v>688</v>
      </c>
      <c r="E151" s="67" t="str">
        <f t="shared" ref="E151:E160" si="34">IF(OR(L151=5,L151=10),"Bajo",IF(OR(L151=15,L151=20,L151=30,L151=40,L151=45),"Moderado",IF(OR(L151=22,L151=25,L151=44,L151=50,L151=60,L151=66,L151=75,L151=88,L151=100),"Considerable",IF(OR(L151=27,L151=54,L151=81,L151=108,L151=135),"Significativo",""))))</f>
        <v>Moderado</v>
      </c>
      <c r="F151" s="68" t="s">
        <v>667</v>
      </c>
      <c r="G151" s="199">
        <f>HLOOKUP('Descripcion Actividades'!C11,Valimpacto!B84:G99,3)*(IF('Eval Factores de Riesgo'!$CY$91=1,0.8,IF('Eval Factores de Riesgo'!$CY91=2,0.9,IF('Eval Factores de Riesgo'!$CY$91=3,1,IF('Eval Factores de Riesgo'!$CY$91=4,1.1,1.2)))))</f>
        <v>99754939.639057934</v>
      </c>
      <c r="H151" s="205" t="str">
        <f>IF(B25&lt;&gt;"",'Eval Factores de Riesgo'!$CX$91,"")</f>
        <v>Poco Probable</v>
      </c>
      <c r="I151" s="200" t="str">
        <f>IF(B151&lt;&gt;"",IF(G151&lt;='cap.7 - analisis riesgos'!$J$15,'cap.7 - analisis riesgos'!$H$15,IF(G151&lt;='cap.7 - analisis riesgos'!$J$16,'cap.7 - analisis riesgos'!$H$16,IF(G151&lt;='cap.7 - analisis riesgos'!$J$17,'cap.7 - analisis riesgos'!$H$17,IF(G151&lt;='cap.7 - analisis riesgos'!$J$18,'cap.7 - analisis riesgos'!$H$18,'cap.7 - analisis riesgos'!$H$19)))),"")</f>
        <v>Moderado</v>
      </c>
      <c r="J151" s="201">
        <f t="shared" si="32"/>
        <v>3</v>
      </c>
      <c r="K151" s="202">
        <f t="shared" si="33"/>
        <v>10</v>
      </c>
      <c r="L151" s="203">
        <f t="shared" si="28"/>
        <v>30</v>
      </c>
      <c r="M151" s="203"/>
      <c r="N151" s="11"/>
      <c r="O151" s="11"/>
      <c r="P151" s="11"/>
      <c r="Q151" s="11"/>
      <c r="R151" s="111"/>
      <c r="S151" s="111"/>
      <c r="T151" s="203"/>
      <c r="U151" s="203"/>
    </row>
    <row r="152" spans="1:21" s="204" customFormat="1" ht="45" customHeight="1">
      <c r="A152" s="197"/>
      <c r="B152" s="198" t="str">
        <f t="shared" ref="B152:B160" si="35">B138</f>
        <v>Costos indirectos</v>
      </c>
      <c r="C152" s="66" t="s">
        <v>689</v>
      </c>
      <c r="D152" s="66" t="s">
        <v>688</v>
      </c>
      <c r="E152" s="67" t="str">
        <f t="shared" si="34"/>
        <v>Moderado</v>
      </c>
      <c r="F152" s="68" t="s">
        <v>667</v>
      </c>
      <c r="G152" s="199">
        <f>HLOOKUP('Descripcion Actividades'!C11,Valimpacto!B84:G99,4)*(IF('Eval Factores de Riesgo'!$CY$91=1,0.8,IF('Eval Factores de Riesgo'!$CY92=2,0.9,IF('Eval Factores de Riesgo'!$CY$91=3,1,IF('Eval Factores de Riesgo'!$CY$91=4,1.1,1.2)))))</f>
        <v>42511406.432000011</v>
      </c>
      <c r="H152" s="205" t="str">
        <f>IF(B26&lt;&gt;"",'Eval Factores de Riesgo'!$CX$91,"")</f>
        <v>Poco Probable</v>
      </c>
      <c r="I152" s="200" t="str">
        <f>IF(B152&lt;&gt;"",IF(G152&lt;='cap.7 - analisis riesgos'!$J$15,'cap.7 - analisis riesgos'!$H$15,IF(G152&lt;='cap.7 - analisis riesgos'!$J$16,'cap.7 - analisis riesgos'!$H$16,IF(G152&lt;='cap.7 - analisis riesgos'!$J$17,'cap.7 - analisis riesgos'!$H$17,IF(G152&lt;='cap.7 - analisis riesgos'!$J$18,'cap.7 - analisis riesgos'!$H$18,'cap.7 - analisis riesgos'!$H$19)))),"")</f>
        <v>Menor</v>
      </c>
      <c r="J152" s="201">
        <f t="shared" si="32"/>
        <v>3</v>
      </c>
      <c r="K152" s="202">
        <f t="shared" si="33"/>
        <v>10</v>
      </c>
      <c r="L152" s="203">
        <f t="shared" si="28"/>
        <v>30</v>
      </c>
      <c r="M152" s="203"/>
      <c r="N152" s="11"/>
      <c r="O152" s="11"/>
      <c r="P152" s="11"/>
      <c r="Q152" s="11"/>
      <c r="R152" s="111"/>
      <c r="S152" s="111"/>
      <c r="T152" s="203"/>
      <c r="U152" s="203"/>
    </row>
    <row r="153" spans="1:21" s="204" customFormat="1" ht="45" customHeight="1">
      <c r="A153" s="197"/>
      <c r="B153" s="198" t="str">
        <f t="shared" si="35"/>
        <v/>
      </c>
      <c r="C153" s="66"/>
      <c r="D153" s="66"/>
      <c r="E153" s="67" t="e">
        <f t="shared" si="34"/>
        <v>#VALUE!</v>
      </c>
      <c r="F153" s="68" t="s">
        <v>667</v>
      </c>
      <c r="G153" s="199">
        <f>HLOOKUP('Descripcion Actividades'!C11,Valimpacto!B84:G99,5)*(IF('Eval Factores de Riesgo'!$CY$91=1,0.8,IF('Eval Factores de Riesgo'!$CY93=2,0.9,IF('Eval Factores de Riesgo'!$CY$91=3,1,IF('Eval Factores de Riesgo'!$CY$91=4,1.1,1.2)))))</f>
        <v>0</v>
      </c>
      <c r="H153" s="205" t="str">
        <f>IF(B27&lt;&gt;"",'Eval Factores de Riesgo'!$CX$91,"")</f>
        <v/>
      </c>
      <c r="I153" s="200"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1" t="str">
        <f t="shared" si="32"/>
        <v/>
      </c>
      <c r="K153" s="202" t="str">
        <f t="shared" si="33"/>
        <v/>
      </c>
      <c r="L153" s="203" t="e">
        <f t="shared" si="28"/>
        <v>#VALUE!</v>
      </c>
      <c r="M153" s="203"/>
      <c r="N153" s="11"/>
      <c r="O153" s="11"/>
      <c r="P153" s="11"/>
      <c r="Q153" s="11"/>
      <c r="R153" s="111"/>
      <c r="S153" s="111"/>
      <c r="T153" s="203"/>
      <c r="U153" s="203"/>
    </row>
    <row r="154" spans="1:21" s="204" customFormat="1" ht="45" customHeight="1">
      <c r="A154" s="197"/>
      <c r="B154" s="198" t="str">
        <f t="shared" si="35"/>
        <v/>
      </c>
      <c r="C154" s="66"/>
      <c r="D154" s="66"/>
      <c r="E154" s="67" t="e">
        <f t="shared" si="34"/>
        <v>#VALUE!</v>
      </c>
      <c r="F154" s="68"/>
      <c r="G154" s="199">
        <f>HLOOKUP('Descripcion Actividades'!C11,Valimpacto!B84:G99,6)*(IF('Eval Factores de Riesgo'!$CY$91=1,0.8,IF('Eval Factores de Riesgo'!$CY94=2,0.9,IF('Eval Factores de Riesgo'!$CY$91=3,1,IF('Eval Factores de Riesgo'!$CY$91=4,1.1,1.2)))))</f>
        <v>0</v>
      </c>
      <c r="H154" s="205" t="str">
        <f>IF(B28&lt;&gt;"",'Eval Factores de Riesgo'!$CX$91,"")</f>
        <v/>
      </c>
      <c r="I154" s="200"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1" t="str">
        <f t="shared" si="32"/>
        <v/>
      </c>
      <c r="K154" s="202" t="str">
        <f t="shared" si="33"/>
        <v/>
      </c>
      <c r="L154" s="203" t="e">
        <f t="shared" si="28"/>
        <v>#VALUE!</v>
      </c>
      <c r="M154" s="203"/>
      <c r="N154" s="11"/>
      <c r="O154" s="11"/>
      <c r="P154" s="11"/>
      <c r="Q154" s="11"/>
      <c r="R154" s="111"/>
      <c r="S154" s="111"/>
      <c r="T154" s="203"/>
      <c r="U154" s="203"/>
    </row>
    <row r="155" spans="1:21" s="204" customFormat="1" ht="45" customHeight="1">
      <c r="A155" s="197"/>
      <c r="B155" s="198" t="str">
        <f t="shared" si="35"/>
        <v/>
      </c>
      <c r="C155" s="66"/>
      <c r="D155" s="66"/>
      <c r="E155" s="67" t="e">
        <f t="shared" si="34"/>
        <v>#VALUE!</v>
      </c>
      <c r="F155" s="68"/>
      <c r="G155" s="199">
        <f>HLOOKUP('Descripcion Actividades'!C11,Valimpacto!B84:G99,7)*(IF('Eval Factores de Riesgo'!$CY$91=1,0.8,IF('Eval Factores de Riesgo'!$CY95=2,0.9,IF('Eval Factores de Riesgo'!$CY$91=3,1,IF('Eval Factores de Riesgo'!$CY$91=4,1.1,1.2)))))</f>
        <v>0</v>
      </c>
      <c r="H155" s="205" t="str">
        <f>IF(B29&lt;&gt;"",'Eval Factores de Riesgo'!$CX$91,"")</f>
        <v/>
      </c>
      <c r="I155" s="200"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1" t="str">
        <f t="shared" si="32"/>
        <v/>
      </c>
      <c r="K155" s="202" t="str">
        <f t="shared" si="33"/>
        <v/>
      </c>
      <c r="L155" s="203" t="e">
        <f t="shared" si="28"/>
        <v>#VALUE!</v>
      </c>
      <c r="M155" s="203"/>
      <c r="N155" s="11"/>
      <c r="O155" s="11"/>
      <c r="P155" s="11"/>
      <c r="Q155" s="11"/>
      <c r="R155" s="111"/>
      <c r="S155" s="111"/>
      <c r="T155" s="203"/>
      <c r="U155" s="203"/>
    </row>
    <row r="156" spans="1:21" s="204" customFormat="1" ht="45" customHeight="1">
      <c r="A156" s="197"/>
      <c r="B156" s="198" t="str">
        <f t="shared" si="35"/>
        <v/>
      </c>
      <c r="C156" s="66"/>
      <c r="D156" s="66"/>
      <c r="E156" s="67" t="e">
        <f t="shared" si="34"/>
        <v>#VALUE!</v>
      </c>
      <c r="F156" s="68"/>
      <c r="G156" s="199">
        <f>HLOOKUP('Descripcion Actividades'!C11,Valimpacto!B84:G99,8)*(IF('Eval Factores de Riesgo'!$CY$91=1,0.8,IF('Eval Factores de Riesgo'!$CY96=2,0.9,IF('Eval Factores de Riesgo'!$CY$91=3,1,IF('Eval Factores de Riesgo'!$CY$91=4,1.1,1.2)))))</f>
        <v>0</v>
      </c>
      <c r="H156" s="205" t="str">
        <f>IF(B30&lt;&gt;"",'Eval Factores de Riesgo'!$CX$91,"")</f>
        <v/>
      </c>
      <c r="I156" s="200"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1" t="str">
        <f t="shared" si="32"/>
        <v/>
      </c>
      <c r="K156" s="202" t="str">
        <f t="shared" si="33"/>
        <v/>
      </c>
      <c r="L156" s="203" t="e">
        <f t="shared" si="28"/>
        <v>#VALUE!</v>
      </c>
      <c r="M156" s="203"/>
      <c r="N156" s="11"/>
      <c r="O156" s="11"/>
      <c r="P156" s="11"/>
      <c r="Q156" s="11"/>
      <c r="R156" s="111"/>
      <c r="S156" s="111"/>
      <c r="T156" s="203"/>
      <c r="U156" s="203"/>
    </row>
    <row r="157" spans="1:21" s="204" customFormat="1" ht="45" customHeight="1">
      <c r="A157" s="197"/>
      <c r="B157" s="198" t="str">
        <f t="shared" si="35"/>
        <v/>
      </c>
      <c r="C157" s="66"/>
      <c r="D157" s="66"/>
      <c r="E157" s="67" t="e">
        <f t="shared" si="34"/>
        <v>#VALUE!</v>
      </c>
      <c r="F157" s="68"/>
      <c r="G157" s="199">
        <f>HLOOKUP('Descripcion Actividades'!C11,Valimpacto!B84:G99,9)*(IF('Eval Factores de Riesgo'!$CY$91=1,0.8,IF('Eval Factores de Riesgo'!$CY97=2,0.9,IF('Eval Factores de Riesgo'!$CY$91=3,1,IF('Eval Factores de Riesgo'!$CY$91=4,1.1,1.2)))))</f>
        <v>0</v>
      </c>
      <c r="H157" s="205" t="str">
        <f>IF(B31&lt;&gt;"",'Eval Factores de Riesgo'!$CX$91,"")</f>
        <v/>
      </c>
      <c r="I157" s="200"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1" t="str">
        <f t="shared" si="32"/>
        <v/>
      </c>
      <c r="K157" s="202" t="str">
        <f t="shared" si="33"/>
        <v/>
      </c>
      <c r="L157" s="203" t="e">
        <f t="shared" si="28"/>
        <v>#VALUE!</v>
      </c>
      <c r="M157" s="203"/>
      <c r="N157" s="11"/>
      <c r="O157" s="11"/>
      <c r="P157" s="11"/>
      <c r="Q157" s="11"/>
      <c r="R157" s="111"/>
      <c r="S157" s="111"/>
      <c r="T157" s="203"/>
      <c r="U157" s="203"/>
    </row>
    <row r="158" spans="1:21" s="204" customFormat="1" ht="45" customHeight="1">
      <c r="A158" s="197"/>
      <c r="B158" s="198" t="str">
        <f t="shared" si="35"/>
        <v/>
      </c>
      <c r="C158" s="66"/>
      <c r="D158" s="66"/>
      <c r="E158" s="67" t="e">
        <f t="shared" si="34"/>
        <v>#VALUE!</v>
      </c>
      <c r="F158" s="68"/>
      <c r="G158" s="199">
        <f>HLOOKUP('Descripcion Actividades'!C11,Valimpacto!B84:G99,10)*(IF('Eval Factores de Riesgo'!$CY$91=1,0.8,IF('Eval Factores de Riesgo'!$CY98=2,0.9,IF('Eval Factores de Riesgo'!$CY$91=3,1,IF('Eval Factores de Riesgo'!$CY$91=4,1.1,1.2)))))</f>
        <v>0</v>
      </c>
      <c r="H158" s="205" t="str">
        <f>IF(B32&lt;&gt;"",'Eval Factores de Riesgo'!$CX$91,"")</f>
        <v/>
      </c>
      <c r="I158" s="200"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1" t="str">
        <f t="shared" si="32"/>
        <v/>
      </c>
      <c r="K158" s="202" t="str">
        <f t="shared" si="33"/>
        <v/>
      </c>
      <c r="L158" s="203" t="e">
        <f t="shared" si="28"/>
        <v>#VALUE!</v>
      </c>
      <c r="M158" s="203"/>
      <c r="N158" s="11"/>
      <c r="O158" s="11"/>
      <c r="P158" s="11"/>
      <c r="Q158" s="11"/>
      <c r="R158" s="111"/>
      <c r="S158" s="111"/>
      <c r="T158" s="203"/>
      <c r="U158" s="203"/>
    </row>
    <row r="159" spans="1:21" s="204" customFormat="1" ht="45" customHeight="1">
      <c r="A159" s="197"/>
      <c r="B159" s="198" t="str">
        <f t="shared" si="35"/>
        <v/>
      </c>
      <c r="C159" s="66"/>
      <c r="D159" s="66"/>
      <c r="E159" s="67" t="e">
        <f t="shared" si="34"/>
        <v>#VALUE!</v>
      </c>
      <c r="F159" s="68"/>
      <c r="G159" s="199">
        <f>HLOOKUP('Descripcion Actividades'!C11,Valimpacto!B84:G99,11)*(IF('Eval Factores de Riesgo'!$CY$91=1,0.8,IF('Eval Factores de Riesgo'!$CY99=2,0.9,IF('Eval Factores de Riesgo'!$CY$91=3,1,IF('Eval Factores de Riesgo'!$CY$91=4,1.1,1.2)))))</f>
        <v>0</v>
      </c>
      <c r="H159" s="205" t="str">
        <f>IF(B33&lt;&gt;"",'Eval Factores de Riesgo'!$CX$91,"")</f>
        <v/>
      </c>
      <c r="I159" s="200"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1" t="str">
        <f t="shared" si="32"/>
        <v/>
      </c>
      <c r="K159" s="202" t="str">
        <f t="shared" si="33"/>
        <v/>
      </c>
      <c r="L159" s="203" t="e">
        <f t="shared" si="28"/>
        <v>#VALUE!</v>
      </c>
      <c r="M159" s="203"/>
      <c r="N159" s="11"/>
      <c r="O159" s="11"/>
      <c r="P159" s="11"/>
      <c r="Q159" s="11"/>
      <c r="R159" s="111"/>
      <c r="S159" s="111"/>
      <c r="T159" s="203"/>
      <c r="U159" s="203"/>
    </row>
    <row r="160" spans="1:21" s="204" customFormat="1" ht="45" customHeight="1">
      <c r="A160" s="197"/>
      <c r="B160" s="198" t="str">
        <f t="shared" si="35"/>
        <v/>
      </c>
      <c r="C160" s="66"/>
      <c r="D160" s="66"/>
      <c r="E160" s="67" t="e">
        <f t="shared" si="34"/>
        <v>#VALUE!</v>
      </c>
      <c r="F160" s="68"/>
      <c r="G160" s="199">
        <f>HLOOKUP('Descripcion Actividades'!C11,Valimpacto!B84:G99,12)*(IF('Eval Factores de Riesgo'!$CY$91=1,0.8,IF('Eval Factores de Riesgo'!$CY100=2,0.9,IF('Eval Factores de Riesgo'!$CY$91=3,1,IF('Eval Factores de Riesgo'!$CY$91=4,1.1,1.2)))))</f>
        <v>0</v>
      </c>
      <c r="H160" s="205" t="str">
        <f>IF(B34&lt;&gt;"",'Eval Factores de Riesgo'!$CX$91,"")</f>
        <v/>
      </c>
      <c r="I160" s="200"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1" t="str">
        <f t="shared" si="32"/>
        <v/>
      </c>
      <c r="K160" s="202" t="str">
        <f t="shared" si="33"/>
        <v/>
      </c>
      <c r="L160" s="203" t="e">
        <f t="shared" si="28"/>
        <v>#VALUE!</v>
      </c>
      <c r="M160" s="203"/>
      <c r="N160" s="11"/>
      <c r="O160" s="11"/>
      <c r="P160" s="11"/>
      <c r="Q160" s="11"/>
      <c r="R160" s="111"/>
      <c r="S160" s="111"/>
      <c r="T160" s="203"/>
      <c r="U160" s="203"/>
    </row>
    <row r="161" spans="1:21">
      <c r="B161" s="64"/>
      <c r="C161" s="64"/>
      <c r="D161" s="64"/>
      <c r="F161" s="64"/>
      <c r="G161" s="76"/>
      <c r="H161" s="62"/>
      <c r="I161" s="62"/>
      <c r="J161" s="10" t="str">
        <f t="shared" si="32"/>
        <v/>
      </c>
      <c r="K161" s="107" t="str">
        <f t="shared" si="33"/>
        <v/>
      </c>
      <c r="L161" s="10"/>
      <c r="M161" s="10"/>
      <c r="N161" s="11"/>
      <c r="O161" s="11"/>
      <c r="P161" s="11"/>
      <c r="Q161" s="11"/>
      <c r="R161" s="111"/>
      <c r="S161" s="111"/>
      <c r="T161" s="10"/>
      <c r="U161" s="10"/>
    </row>
    <row r="162" spans="1:21" ht="15.6">
      <c r="B162" s="14" t="s">
        <v>705</v>
      </c>
      <c r="C162" s="64"/>
      <c r="D162" s="64"/>
      <c r="F162" s="75" t="str">
        <f>F148</f>
        <v>Fase 1</v>
      </c>
      <c r="G162" s="76"/>
      <c r="J162" s="10"/>
      <c r="K162" s="107" t="str">
        <f t="shared" si="33"/>
        <v/>
      </c>
      <c r="L162" s="10"/>
      <c r="M162" s="10"/>
      <c r="N162" s="11"/>
      <c r="O162" s="11"/>
      <c r="P162" s="11"/>
      <c r="Q162" s="11"/>
      <c r="R162" s="111"/>
      <c r="S162" s="111"/>
      <c r="T162" s="10"/>
      <c r="U162" s="10"/>
    </row>
    <row r="163" spans="1:21">
      <c r="B163" s="65"/>
      <c r="C163" s="65"/>
      <c r="D163" s="65"/>
      <c r="E163" s="59"/>
      <c r="F163" s="65"/>
      <c r="G163" s="77"/>
      <c r="H163" s="1"/>
      <c r="I163" s="1"/>
      <c r="J163" s="10" t="str">
        <f t="shared" ref="J163:J174" si="36">IF(C163="Raro",1,IF(C163="Poco Probable",2,IF(C163="Posible",3,IF(C163="Probable",4,IF(C163="Casi cierta",5,"")))))</f>
        <v/>
      </c>
      <c r="K163" s="107" t="str">
        <f t="shared" si="33"/>
        <v/>
      </c>
      <c r="L163" s="10"/>
      <c r="M163" s="10"/>
      <c r="N163" s="11"/>
      <c r="O163" s="11"/>
      <c r="P163" s="11"/>
      <c r="Q163" s="11"/>
      <c r="R163" s="111"/>
      <c r="S163" s="111"/>
      <c r="T163" s="10"/>
      <c r="U163" s="10"/>
    </row>
    <row r="164" spans="1:21">
      <c r="A164" s="60"/>
      <c r="B164" s="15" t="s">
        <v>701</v>
      </c>
      <c r="C164" s="15" t="s">
        <v>699</v>
      </c>
      <c r="D164" s="15" t="s">
        <v>700</v>
      </c>
      <c r="E164" s="9" t="s">
        <v>701</v>
      </c>
      <c r="F164" s="15" t="s">
        <v>702</v>
      </c>
      <c r="G164" s="70" t="s">
        <v>134</v>
      </c>
      <c r="H164" s="1"/>
      <c r="I164" s="1"/>
      <c r="J164" s="10" t="str">
        <f t="shared" si="36"/>
        <v/>
      </c>
      <c r="K164" s="107" t="str">
        <f t="shared" si="33"/>
        <v/>
      </c>
      <c r="L164" s="10"/>
      <c r="M164" s="10"/>
      <c r="N164" s="11"/>
      <c r="O164" s="11"/>
      <c r="P164" s="11"/>
      <c r="Q164" s="11"/>
      <c r="R164" s="111"/>
      <c r="S164" s="111"/>
      <c r="T164" s="10"/>
      <c r="U164" s="10"/>
    </row>
    <row r="165" spans="1:21" s="204" customFormat="1" ht="45" customHeight="1">
      <c r="A165" s="197"/>
      <c r="B165" s="207" t="s">
        <v>706</v>
      </c>
      <c r="C165" s="66" t="s">
        <v>689</v>
      </c>
      <c r="D165" s="66" t="s">
        <v>691</v>
      </c>
      <c r="E165" s="67" t="str">
        <f t="shared" ref="E165:E173" si="37">IF(OR(L165=5,L165=10),"Bajo",IF(OR(L165=15,L165=20,L165=30,L165=40,L165=45),"Moderado",IF(OR(L165=22,L165=25,L165=44,L165=50,L165=60,L165=66,L165=75,L165=88,L165=100),"Considerable",IF(OR(L165=27,L165=54,L165=81,L165=108,L165=135),"Significativo",""))))</f>
        <v>Moderado</v>
      </c>
      <c r="F165" s="68" t="s">
        <v>667</v>
      </c>
      <c r="G165" s="128" t="s">
        <v>707</v>
      </c>
      <c r="H165" s="208"/>
      <c r="I165" s="209"/>
      <c r="J165" s="201">
        <f t="shared" si="36"/>
        <v>3</v>
      </c>
      <c r="K165" s="202">
        <f t="shared" si="33"/>
        <v>15</v>
      </c>
      <c r="L165" s="203">
        <f t="shared" si="28"/>
        <v>45</v>
      </c>
      <c r="M165" s="203"/>
      <c r="N165" s="11"/>
      <c r="O165" s="11"/>
      <c r="P165" s="11"/>
      <c r="Q165" s="11"/>
      <c r="R165" s="111"/>
      <c r="S165" s="111"/>
      <c r="T165" s="203"/>
      <c r="U165" s="203"/>
    </row>
    <row r="166" spans="1:21" s="204" customFormat="1" ht="45" customHeight="1">
      <c r="A166" s="197"/>
      <c r="B166" s="207" t="s">
        <v>708</v>
      </c>
      <c r="C166" s="66" t="s">
        <v>686</v>
      </c>
      <c r="D166" s="66" t="s">
        <v>694</v>
      </c>
      <c r="E166" s="67" t="str">
        <f t="shared" si="37"/>
        <v>Considerable</v>
      </c>
      <c r="F166" s="68" t="s">
        <v>667</v>
      </c>
      <c r="G166" s="128" t="s">
        <v>707</v>
      </c>
      <c r="H166" s="208"/>
      <c r="I166" s="209"/>
      <c r="J166" s="201">
        <f t="shared" si="36"/>
        <v>2</v>
      </c>
      <c r="K166" s="202">
        <f t="shared" si="33"/>
        <v>22</v>
      </c>
      <c r="L166" s="203">
        <f t="shared" si="28"/>
        <v>44</v>
      </c>
      <c r="M166" s="203"/>
      <c r="N166" s="11"/>
      <c r="O166" s="11"/>
      <c r="P166" s="11"/>
      <c r="Q166" s="11"/>
      <c r="R166" s="111"/>
      <c r="S166" s="111"/>
      <c r="T166" s="203"/>
      <c r="U166" s="203"/>
    </row>
    <row r="167" spans="1:21" s="204" customFormat="1" ht="87" customHeight="1">
      <c r="A167" s="197"/>
      <c r="B167" s="207" t="s">
        <v>709</v>
      </c>
      <c r="C167" s="66" t="s">
        <v>689</v>
      </c>
      <c r="D167" s="66" t="s">
        <v>691</v>
      </c>
      <c r="E167" s="67" t="str">
        <f t="shared" si="37"/>
        <v>Moderado</v>
      </c>
      <c r="F167" s="68" t="s">
        <v>667</v>
      </c>
      <c r="G167" s="128" t="s">
        <v>710</v>
      </c>
      <c r="H167" s="208"/>
      <c r="I167" s="209"/>
      <c r="J167" s="201">
        <f t="shared" si="36"/>
        <v>3</v>
      </c>
      <c r="K167" s="202">
        <f t="shared" si="33"/>
        <v>15</v>
      </c>
      <c r="L167" s="203">
        <f t="shared" si="28"/>
        <v>45</v>
      </c>
      <c r="M167" s="203"/>
      <c r="N167" s="11"/>
      <c r="O167" s="11"/>
      <c r="P167" s="11"/>
      <c r="Q167" s="11"/>
      <c r="R167" s="111"/>
      <c r="S167" s="111"/>
      <c r="T167" s="203"/>
      <c r="U167" s="203"/>
    </row>
    <row r="168" spans="1:21" s="204" customFormat="1" ht="87" customHeight="1">
      <c r="A168" s="197"/>
      <c r="B168" s="207" t="s">
        <v>711</v>
      </c>
      <c r="C168" s="66" t="s">
        <v>686</v>
      </c>
      <c r="D168" s="66" t="s">
        <v>694</v>
      </c>
      <c r="E168" s="67" t="str">
        <f t="shared" si="37"/>
        <v>Considerable</v>
      </c>
      <c r="F168" s="68" t="s">
        <v>667</v>
      </c>
      <c r="G168" s="128" t="s">
        <v>710</v>
      </c>
      <c r="H168" s="208"/>
      <c r="I168" s="209"/>
      <c r="J168" s="201">
        <f t="shared" si="36"/>
        <v>2</v>
      </c>
      <c r="K168" s="202">
        <f t="shared" si="33"/>
        <v>22</v>
      </c>
      <c r="L168" s="203">
        <f t="shared" si="28"/>
        <v>44</v>
      </c>
      <c r="M168" s="203"/>
      <c r="N168" s="11"/>
      <c r="O168" s="11"/>
      <c r="P168" s="11"/>
      <c r="Q168" s="11"/>
      <c r="R168" s="111"/>
      <c r="S168" s="111"/>
      <c r="T168" s="203"/>
      <c r="U168" s="203"/>
    </row>
    <row r="169" spans="1:21" s="204" customFormat="1" ht="87" customHeight="1">
      <c r="A169" s="197"/>
      <c r="B169" s="207" t="s">
        <v>706</v>
      </c>
      <c r="C169" s="66" t="s">
        <v>686</v>
      </c>
      <c r="D169" s="66" t="s">
        <v>697</v>
      </c>
      <c r="E169" s="67" t="str">
        <f t="shared" si="37"/>
        <v>Significativo</v>
      </c>
      <c r="F169" s="68" t="s">
        <v>667</v>
      </c>
      <c r="G169" s="128" t="s">
        <v>712</v>
      </c>
      <c r="H169" s="208"/>
      <c r="I169" s="209"/>
      <c r="J169" s="201">
        <f t="shared" si="36"/>
        <v>2</v>
      </c>
      <c r="K169" s="202">
        <f t="shared" si="33"/>
        <v>27</v>
      </c>
      <c r="L169" s="203">
        <f t="shared" si="28"/>
        <v>54</v>
      </c>
      <c r="M169" s="203"/>
      <c r="N169" s="11"/>
      <c r="O169" s="11"/>
      <c r="P169" s="11"/>
      <c r="Q169" s="11"/>
      <c r="R169" s="111"/>
      <c r="S169" s="111"/>
      <c r="T169" s="203"/>
      <c r="U169" s="203"/>
    </row>
    <row r="170" spans="1:21" s="204" customFormat="1" ht="87" customHeight="1">
      <c r="A170" s="197"/>
      <c r="B170" s="207" t="s">
        <v>713</v>
      </c>
      <c r="C170" s="66" t="s">
        <v>686</v>
      </c>
      <c r="D170" s="66" t="s">
        <v>694</v>
      </c>
      <c r="E170" s="67" t="str">
        <f t="shared" si="37"/>
        <v>Considerable</v>
      </c>
      <c r="F170" s="68" t="s">
        <v>667</v>
      </c>
      <c r="G170" s="128" t="s">
        <v>714</v>
      </c>
      <c r="H170" s="208"/>
      <c r="I170" s="209"/>
      <c r="J170" s="201">
        <f t="shared" si="36"/>
        <v>2</v>
      </c>
      <c r="K170" s="202">
        <f t="shared" si="33"/>
        <v>22</v>
      </c>
      <c r="L170" s="203">
        <f t="shared" si="28"/>
        <v>44</v>
      </c>
      <c r="M170" s="203"/>
      <c r="N170" s="11"/>
      <c r="O170" s="11"/>
      <c r="P170" s="11"/>
      <c r="Q170" s="11"/>
      <c r="R170" s="111"/>
      <c r="S170" s="111"/>
      <c r="T170" s="203"/>
      <c r="U170" s="203"/>
    </row>
    <row r="171" spans="1:21" s="204" customFormat="1" ht="87" customHeight="1">
      <c r="A171" s="197"/>
      <c r="B171" s="207" t="s">
        <v>715</v>
      </c>
      <c r="C171" s="66" t="s">
        <v>689</v>
      </c>
      <c r="D171" s="66" t="s">
        <v>691</v>
      </c>
      <c r="E171" s="67" t="str">
        <f t="shared" si="37"/>
        <v>Moderado</v>
      </c>
      <c r="F171" s="68" t="s">
        <v>667</v>
      </c>
      <c r="G171" s="128" t="s">
        <v>716</v>
      </c>
      <c r="H171" s="208"/>
      <c r="I171" s="209"/>
      <c r="J171" s="201">
        <f t="shared" si="36"/>
        <v>3</v>
      </c>
      <c r="K171" s="202">
        <f t="shared" si="33"/>
        <v>15</v>
      </c>
      <c r="L171" s="203">
        <f t="shared" si="28"/>
        <v>45</v>
      </c>
      <c r="M171" s="203"/>
      <c r="N171" s="11"/>
      <c r="O171" s="11"/>
      <c r="P171" s="11"/>
      <c r="Q171" s="11"/>
      <c r="R171" s="111"/>
      <c r="S171" s="111"/>
      <c r="T171" s="203"/>
      <c r="U171" s="203"/>
    </row>
    <row r="172" spans="1:21" s="204" customFormat="1" ht="87" customHeight="1">
      <c r="A172" s="197"/>
      <c r="B172" s="207" t="s">
        <v>717</v>
      </c>
      <c r="C172" s="66" t="s">
        <v>689</v>
      </c>
      <c r="D172" s="66" t="s">
        <v>691</v>
      </c>
      <c r="E172" s="67" t="str">
        <f t="shared" si="37"/>
        <v>Moderado</v>
      </c>
      <c r="F172" s="68" t="s">
        <v>667</v>
      </c>
      <c r="G172" s="128" t="s">
        <v>716</v>
      </c>
      <c r="H172" s="208"/>
      <c r="I172" s="209"/>
      <c r="J172" s="201">
        <f t="shared" si="36"/>
        <v>3</v>
      </c>
      <c r="K172" s="202">
        <f t="shared" si="33"/>
        <v>15</v>
      </c>
      <c r="L172" s="203">
        <f t="shared" si="28"/>
        <v>45</v>
      </c>
      <c r="M172" s="203"/>
      <c r="N172" s="11"/>
      <c r="O172" s="11"/>
      <c r="P172" s="11"/>
      <c r="Q172" s="11"/>
      <c r="R172" s="111"/>
      <c r="S172" s="111"/>
      <c r="T172" s="203"/>
      <c r="U172" s="203"/>
    </row>
    <row r="173" spans="1:21" s="204" customFormat="1" ht="87" customHeight="1">
      <c r="A173" s="197"/>
      <c r="B173" s="207" t="s">
        <v>718</v>
      </c>
      <c r="C173" s="66" t="s">
        <v>689</v>
      </c>
      <c r="D173" s="66" t="s">
        <v>691</v>
      </c>
      <c r="E173" s="67" t="str">
        <f t="shared" si="37"/>
        <v>Moderado</v>
      </c>
      <c r="F173" s="68" t="s">
        <v>667</v>
      </c>
      <c r="G173" s="128" t="s">
        <v>716</v>
      </c>
      <c r="H173" s="208"/>
      <c r="I173" s="209"/>
      <c r="J173" s="201">
        <f t="shared" si="36"/>
        <v>3</v>
      </c>
      <c r="K173" s="202">
        <f t="shared" si="33"/>
        <v>15</v>
      </c>
      <c r="L173" s="203">
        <f t="shared" si="28"/>
        <v>45</v>
      </c>
      <c r="M173" s="203"/>
      <c r="N173" s="11"/>
      <c r="O173" s="11"/>
      <c r="P173" s="11"/>
      <c r="Q173" s="11"/>
      <c r="R173" s="111"/>
      <c r="S173" s="111"/>
      <c r="T173" s="203"/>
      <c r="U173" s="203"/>
    </row>
    <row r="174" spans="1:21" s="204" customFormat="1" ht="87" customHeight="1">
      <c r="A174" s="197"/>
      <c r="B174" s="207" t="s">
        <v>719</v>
      </c>
      <c r="C174" s="66" t="s">
        <v>686</v>
      </c>
      <c r="D174" s="66" t="s">
        <v>691</v>
      </c>
      <c r="E174" s="67" t="str">
        <f>IF(OR(L174=5,L174=10),"Bajo",IF(OR(L174=15,L174=20,L174=30,L174=40,L174=45),"Moderado",IF(OR(L174=22,L174=25,L174=44,L174=50,L174=60,L174=66,L174=75,L174=88,L174=100),"Considerable",IF(OR(L174=27,L174=54,L174=81,L174=108,L174=135),"Significativo",""))))</f>
        <v>Moderado</v>
      </c>
      <c r="F174" s="68" t="s">
        <v>667</v>
      </c>
      <c r="G174" s="128" t="s">
        <v>716</v>
      </c>
      <c r="H174" s="208"/>
      <c r="I174" s="209"/>
      <c r="J174" s="201">
        <f t="shared" si="36"/>
        <v>2</v>
      </c>
      <c r="K174" s="202">
        <f t="shared" si="33"/>
        <v>15</v>
      </c>
      <c r="L174" s="203">
        <f t="shared" si="28"/>
        <v>30</v>
      </c>
      <c r="M174" s="203"/>
      <c r="N174" s="11"/>
      <c r="O174" s="11"/>
      <c r="P174" s="11"/>
      <c r="Q174" s="11"/>
      <c r="R174" s="111"/>
      <c r="S174" s="111"/>
      <c r="T174" s="203"/>
      <c r="U174" s="203"/>
    </row>
    <row r="175" spans="1:21" s="204" customFormat="1" ht="87" customHeight="1">
      <c r="B175" s="207" t="s">
        <v>720</v>
      </c>
      <c r="C175" s="66" t="s">
        <v>686</v>
      </c>
      <c r="D175" s="66" t="s">
        <v>691</v>
      </c>
      <c r="E175" s="67" t="str">
        <f t="shared" ref="E175:E178" si="38">IF(OR(L175=5,L175=10),"Bajo",IF(OR(L175=15,L175=20,L175=30,L175=40,L175=45),"Moderado",IF(OR(L175=22,L175=25,L175=44,L175=50,L175=60,L175=66,L175=75,L175=88,L175=100),"Considerable",IF(OR(L175=27,L175=54,L175=81,L175=108,L175=135),"Significativo",""))))</f>
        <v>Moderado</v>
      </c>
      <c r="F175" s="68" t="s">
        <v>667</v>
      </c>
      <c r="G175" s="128" t="s">
        <v>716</v>
      </c>
      <c r="H175" s="208"/>
      <c r="I175" s="209"/>
      <c r="J175" s="201">
        <f t="shared" ref="J175:J178" si="39">IF(C175="Raro",1,IF(C175="Poco Probable",2,IF(C175="Posible",3,IF(C175="Probable",4,IF(C175="Casi cierta",5,"")))))</f>
        <v>2</v>
      </c>
      <c r="K175" s="202">
        <f t="shared" ref="K175:K178" si="40">IF(D175="Mínimo",5,IF(D175="Menor",10,IF(D175="Moderado",15,IF(D175="Mayor",22,IF(D175="Catastrófico",27,"")))))</f>
        <v>15</v>
      </c>
      <c r="L175" s="203">
        <f t="shared" ref="L175:L178" si="41">+J175*K175</f>
        <v>30</v>
      </c>
      <c r="M175" s="11"/>
      <c r="N175" s="11"/>
      <c r="O175" s="11"/>
      <c r="P175" s="11"/>
      <c r="Q175" s="11"/>
      <c r="R175" s="202"/>
      <c r="S175" s="202"/>
    </row>
    <row r="176" spans="1:21" s="204" customFormat="1" ht="87" customHeight="1">
      <c r="B176" s="207"/>
      <c r="C176" s="66"/>
      <c r="D176" s="66"/>
      <c r="E176" s="67" t="e">
        <f t="shared" si="38"/>
        <v>#VALUE!</v>
      </c>
      <c r="F176" s="68"/>
      <c r="G176" s="128"/>
      <c r="H176" s="208"/>
      <c r="I176" s="209"/>
      <c r="J176" s="201" t="str">
        <f t="shared" si="39"/>
        <v/>
      </c>
      <c r="K176" s="202" t="str">
        <f t="shared" si="40"/>
        <v/>
      </c>
      <c r="L176" s="203" t="e">
        <f t="shared" si="41"/>
        <v>#VALUE!</v>
      </c>
      <c r="M176" s="112"/>
      <c r="N176" s="112"/>
      <c r="O176" s="112"/>
      <c r="P176" s="112"/>
      <c r="Q176" s="112"/>
      <c r="R176" s="210"/>
      <c r="S176" s="210"/>
    </row>
    <row r="177" spans="2:19" s="204" customFormat="1" ht="87" customHeight="1">
      <c r="B177" s="207"/>
      <c r="C177" s="66"/>
      <c r="D177" s="66"/>
      <c r="E177" s="67" t="e">
        <f t="shared" si="38"/>
        <v>#VALUE!</v>
      </c>
      <c r="F177" s="68"/>
      <c r="G177" s="128"/>
      <c r="H177" s="211"/>
      <c r="J177" s="201" t="str">
        <f t="shared" si="39"/>
        <v/>
      </c>
      <c r="K177" s="202" t="str">
        <f t="shared" si="40"/>
        <v/>
      </c>
      <c r="L177" s="203" t="e">
        <f t="shared" si="41"/>
        <v>#VALUE!</v>
      </c>
      <c r="M177" s="112"/>
      <c r="N177" s="112"/>
      <c r="O177" s="112"/>
      <c r="P177" s="112"/>
      <c r="Q177" s="112"/>
      <c r="R177" s="210"/>
      <c r="S177" s="210"/>
    </row>
    <row r="178" spans="2:19" s="204" customFormat="1" ht="87" customHeight="1">
      <c r="B178" s="207"/>
      <c r="C178" s="66"/>
      <c r="D178" s="66"/>
      <c r="E178" s="67" t="e">
        <f t="shared" si="38"/>
        <v>#VALUE!</v>
      </c>
      <c r="F178" s="68"/>
      <c r="G178" s="128"/>
      <c r="H178" s="211"/>
      <c r="J178" s="201" t="str">
        <f t="shared" si="39"/>
        <v/>
      </c>
      <c r="K178" s="202" t="str">
        <f t="shared" si="40"/>
        <v/>
      </c>
      <c r="L178" s="203" t="e">
        <f t="shared" si="41"/>
        <v>#VALUE!</v>
      </c>
      <c r="M178" s="112"/>
      <c r="N178" s="112"/>
      <c r="O178" s="112"/>
      <c r="P178" s="112"/>
      <c r="Q178" s="112"/>
      <c r="R178" s="210"/>
      <c r="S178" s="210"/>
    </row>
    <row r="179" spans="2:19">
      <c r="B179" s="64"/>
      <c r="C179" s="64"/>
      <c r="D179" s="64"/>
      <c r="F179" s="64"/>
      <c r="G179" s="62"/>
      <c r="J179" s="76"/>
    </row>
    <row r="180" spans="2:19">
      <c r="B180" s="64"/>
      <c r="C180" s="64"/>
      <c r="D180" s="64"/>
      <c r="F180" s="64"/>
      <c r="J180" s="76"/>
    </row>
    <row r="181" spans="2:19">
      <c r="B181" s="64"/>
      <c r="C181" s="64"/>
      <c r="D181" s="64"/>
      <c r="F181" s="64"/>
      <c r="J181" s="76"/>
    </row>
    <row r="182" spans="2:19">
      <c r="B182" s="64"/>
      <c r="C182" s="64"/>
      <c r="D182" s="64"/>
      <c r="F182" s="64"/>
      <c r="J182" s="76"/>
    </row>
    <row r="183" spans="2:19">
      <c r="B183" s="64"/>
      <c r="C183" s="64"/>
      <c r="D183" s="64"/>
      <c r="F183" s="64"/>
      <c r="J183" s="76"/>
    </row>
    <row r="184" spans="2:19">
      <c r="B184" s="64"/>
      <c r="C184" s="64"/>
      <c r="D184" s="64"/>
      <c r="F184" s="64"/>
      <c r="J184" s="76"/>
    </row>
    <row r="185" spans="2:19">
      <c r="B185" s="64"/>
      <c r="C185" s="64"/>
      <c r="D185" s="64"/>
      <c r="F185" s="64"/>
      <c r="J185" s="76"/>
    </row>
    <row r="186" spans="2:19">
      <c r="B186" s="64"/>
      <c r="C186" s="64"/>
      <c r="D186" s="64"/>
      <c r="F186" s="64"/>
      <c r="J186" s="76"/>
    </row>
    <row r="187" spans="2:19">
      <c r="B187" s="64"/>
      <c r="C187" s="64"/>
      <c r="D187" s="64"/>
      <c r="F187" s="64"/>
      <c r="J187" s="76"/>
    </row>
    <row r="188" spans="2:19">
      <c r="B188" s="64"/>
      <c r="C188" s="64"/>
      <c r="D188" s="64"/>
      <c r="F188" s="64"/>
      <c r="J188" s="76"/>
    </row>
    <row r="189" spans="2:19">
      <c r="B189" s="64"/>
      <c r="C189" s="64"/>
      <c r="D189" s="64"/>
      <c r="F189" s="64"/>
      <c r="J189" s="76"/>
    </row>
    <row r="190" spans="2:19">
      <c r="F190" s="64"/>
      <c r="J190" s="76"/>
    </row>
  </sheetData>
  <sheetProtection algorithmName="SHA-512" hashValue="HTpyYsD/VFtyiSHzdjZyDfs/iSMNdLB/S2KZFpRauINjQvRbPJbNlr2eEEQm+hQQGWIJEAF7aoVlSpCMyJM/+w==" saltValue="c/O2AMBQIieHvmT1wdldPQ==" spinCount="100000" sheet="1"/>
  <dataConsolidate/>
  <mergeCells count="10">
    <mergeCell ref="C5:F7"/>
    <mergeCell ref="C4:F4"/>
    <mergeCell ref="C18:E18"/>
    <mergeCell ref="C19:E19"/>
    <mergeCell ref="A12:E12"/>
    <mergeCell ref="G12:J12"/>
    <mergeCell ref="C14:E14"/>
    <mergeCell ref="C15:E15"/>
    <mergeCell ref="C16:E16"/>
    <mergeCell ref="C17:E17"/>
  </mergeCells>
  <conditionalFormatting sqref="E25:E34">
    <cfRule type="expression" dxfId="43" priority="63" stopIfTrue="1">
      <formula>(IF(OR(L25=15,L25=20,L25=30,L25=40,L25=45),1,0))</formula>
    </cfRule>
    <cfRule type="expression" dxfId="42" priority="62">
      <formula>(IF(OR(L25=22,L25=25,L25=44,L25=50,L25=60,L25=66,L25=75,L25=88,L25=100),1,0))</formula>
    </cfRule>
    <cfRule type="expression" dxfId="41" priority="61">
      <formula>(IF(OR(L25=27,L25=54,L25=81,L25=108,L25=135),1,0))</formula>
    </cfRule>
    <cfRule type="expression" dxfId="40" priority="64">
      <formula>(IF(OR(L25=5,L25=10),1,0))</formula>
    </cfRule>
  </conditionalFormatting>
  <conditionalFormatting sqref="E39:E48">
    <cfRule type="expression" dxfId="39" priority="60">
      <formula>(IF(OR(L39=5,L39=10),1,0))</formula>
    </cfRule>
    <cfRule type="expression" dxfId="38" priority="59" stopIfTrue="1">
      <formula>(IF(OR(L39=15,L39=20,L39=30,L39=40,L39=45),1,0))</formula>
    </cfRule>
    <cfRule type="expression" dxfId="37" priority="58">
      <formula>(IF(OR(L39=22,L39=25,L39=44,L39=50,L39=60,L39=66,L39=75,L39=88,L39=100),1,0))</formula>
    </cfRule>
    <cfRule type="expression" dxfId="36" priority="57">
      <formula>(IF(OR(L39=27,L39=54,L39=81,L39=108,L39=135),1,0))</formula>
    </cfRule>
  </conditionalFormatting>
  <conditionalFormatting sqref="E53:E62">
    <cfRule type="expression" dxfId="35" priority="54">
      <formula>(IF(OR(L53=22,L53=25,L53=44,L53=50,L53=60,L53=66,L53=75,L53=88,L53=100),1,0))</formula>
    </cfRule>
    <cfRule type="expression" dxfId="34" priority="56">
      <formula>(IF(OR(L53=5,L53=10),1,0))</formula>
    </cfRule>
    <cfRule type="expression" dxfId="33" priority="55" stopIfTrue="1">
      <formula>(IF(OR(L53=15,L53=20,L53=30,L53=40,L53=45),1,0))</formula>
    </cfRule>
    <cfRule type="expression" dxfId="32" priority="53">
      <formula>(IF(OR(L53=27,L53=54,L53=81,L53=108,L53=135),1,0))</formula>
    </cfRule>
  </conditionalFormatting>
  <conditionalFormatting sqref="E67:E76">
    <cfRule type="expression" dxfId="31" priority="52">
      <formula>(IF(OR(L67=5,L67=10),1,0))</formula>
    </cfRule>
    <cfRule type="expression" dxfId="30" priority="51" stopIfTrue="1">
      <formula>(IF(OR(L67=15,L67=20,L67=30,L67=40,L67=45),1,0))</formula>
    </cfRule>
    <cfRule type="expression" dxfId="29" priority="50">
      <formula>(IF(OR(L67=22,L67=25,L67=44,L67=50,L67=60,L67=66,L67=75,L67=88,L67=100),1,0))</formula>
    </cfRule>
    <cfRule type="expression" dxfId="28" priority="49">
      <formula>(IF(OR(L67=27,L67=54,L67=81,L67=108,L67=135),1,0))</formula>
    </cfRule>
  </conditionalFormatting>
  <conditionalFormatting sqref="E81:E90">
    <cfRule type="expression" dxfId="27" priority="47" stopIfTrue="1">
      <formula>(IF(OR(L81=15,L81=20,L81=30,L81=40,L81=45),1,0))</formula>
    </cfRule>
    <cfRule type="expression" dxfId="26" priority="48">
      <formula>(IF(OR(L81=5,L81=10),1,0))</formula>
    </cfRule>
    <cfRule type="expression" dxfId="25" priority="46">
      <formula>(IF(OR(L81=22,L81=25,L81=44,L81=50,L81=60,L81=66,L81=75,L81=88,L81=100),1,0))</formula>
    </cfRule>
    <cfRule type="expression" dxfId="24" priority="45">
      <formula>(IF(OR(L81=27,L81=54,L81=81,L81=108,L81=135),1,0))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6">
      <formula>(IF(OR(L109=5,L109=10),1,0))</formula>
    </cfRule>
    <cfRule type="expression" dxfId="18" priority="35" stopIfTrue="1">
      <formula>(IF(OR(L109=15,L109=20,L109=30,L109=40,L109=45),1,0))</formula>
    </cfRule>
    <cfRule type="expression" dxfId="17" priority="33">
      <formula>(IF(OR(L109=27,L109=54,L109=81,L109=108,L109=135),1,0))</formula>
    </cfRule>
    <cfRule type="expression" dxfId="16" priority="34">
      <formula>(IF(OR(L109=22,L109=25,L109=44,L109=50,L109=60,L109=66,L109=75,L109=88,L109=100),1,0))</formula>
    </cfRule>
  </conditionalFormatting>
  <conditionalFormatting sqref="E123:E132">
    <cfRule type="expression" dxfId="15" priority="32">
      <formula>(IF(OR(L123=5,L123=10),1,0))</formula>
    </cfRule>
    <cfRule type="expression" dxfId="14" priority="31" stopIfTrue="1">
      <formula>(IF(OR(L123=15,L123=20,L123=30,L123=40,L123=45),1,0))</formula>
    </cfRule>
    <cfRule type="expression" dxfId="13" priority="30">
      <formula>(IF(OR(L123=22,L123=25,L123=44,L123=50,L123=60,L123=66,L123=75,L123=88,L123=100),1,0))</formula>
    </cfRule>
    <cfRule type="expression" dxfId="12" priority="29">
      <formula>(IF(OR(L123=27,L123=54,L123=81,L123=108,L123=135),1,0))</formula>
    </cfRule>
  </conditionalFormatting>
  <conditionalFormatting sqref="E137:E146">
    <cfRule type="expression" dxfId="11" priority="28">
      <formula>(IF(OR(L137=5,L137=10),1,0))</formula>
    </cfRule>
    <cfRule type="expression" dxfId="10" priority="26">
      <formula>(IF(OR(L137=22,L137=25,L137=44,L137=50,L137=60,L137=66,L137=75,L137=88,L137=100),1,0))</formula>
    </cfRule>
    <cfRule type="expression" dxfId="9" priority="25">
      <formula>(IF(OR(L137=27,L137=54,L137=81,L137=108,L137=135),1,0))</formula>
    </cfRule>
    <cfRule type="expression" dxfId="8" priority="27" stopIfTrue="1">
      <formula>(IF(OR(L137=15,L137=20,L137=30,L137=40,L137=45),1,0))</formula>
    </cfRule>
  </conditionalFormatting>
  <conditionalFormatting sqref="E151:E160">
    <cfRule type="expression" dxfId="7" priority="24">
      <formula>(IF(OR(L151=5,L151=10),1,0))</formula>
    </cfRule>
    <cfRule type="expression" dxfId="6" priority="23" stopIfTrue="1">
      <formula>(IF(OR(L151=15,L151=20,L151=30,L151=40,L151=45),1,0))</formula>
    </cfRule>
    <cfRule type="expression" dxfId="5" priority="22">
      <formula>(IF(OR(L151=22,L151=25,L151=44,L151=50,L151=60,L151=66,L151=75,L151=88,L151=100),1,0))</formula>
    </cfRule>
    <cfRule type="expression" dxfId="4" priority="21">
      <formula>(IF(OR(L151=27,L151=54,L151=81,L151=108,L151=135),1,0))</formula>
    </cfRule>
  </conditionalFormatting>
  <conditionalFormatting sqref="E165:E178">
    <cfRule type="expression" dxfId="3" priority="1">
      <formula>(IF(OR(L165=27,L165=54,L165=81,L165=108,L165=135),1,0))</formula>
    </cfRule>
    <cfRule type="expression" dxfId="2" priority="4">
      <formula>(IF(OR(L165=5,L165=10),1,0))</formula>
    </cfRule>
    <cfRule type="expression" dxfId="1" priority="3" stopIfTrue="1">
      <formula>(IF(OR(L165=15,L165=20,L165=30,L165=40,L165=45),1,0))</formula>
    </cfRule>
    <cfRule type="expression" dxfId="0" priority="2">
      <formula>(IF(OR(L165=22,L165=25,L165=44,L165=50,L165=60,L165=66,L165=75,L165=88,L165=100),1,0))</formula>
    </cfRule>
  </conditionalFormatting>
  <dataValidations count="3">
    <dataValidation type="list" allowBlank="1" showInputMessage="1" showErrorMessage="1" sqref="D25:D34 D39:D48 D53:D62 D67:D76 D81:D90 D95:D104 D109:D118 D123:D132 D137:D146 D151:D160 D165:D178" xr:uid="{00000000-0002-0000-0600-000000000000}">
      <formula1>$H$15:$H$19</formula1>
    </dataValidation>
    <dataValidation type="list" allowBlank="1" showInputMessage="1" showErrorMessage="1" sqref="C25:C34 C39:C48 C53:C62 C67:C76 C81:C90 C95:C104 C109:C118 C123:C132 C137:C146 C151:C160 C165:C178" xr:uid="{00000000-0002-0000-0600-000001000000}">
      <formula1>$B$15:$B$19</formula1>
    </dataValidation>
    <dataValidation type="list" allowBlank="1" showInputMessage="1" showErrorMessage="1" sqref="F25:F34 F39:F48 F53:F62 F67:F76 F81:F90 F95:F104 F109:F118 F123:F132 F137:F146 F151:F160 F165:F178" xr:uid="{00000000-0002-0000-0600-000002000000}">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3000000}">
          <x14:formula1>
            <xm:f>'Catalogo Otros Riesgos'!$B$8:$B$115</xm:f>
          </x14:formula1>
          <xm:sqref>B165:B178</xm:sqref>
        </x14:dataValidation>
        <x14:dataValidation type="list" allowBlank="1" showInputMessage="1" showErrorMessage="1" xr:uid="{00000000-0002-0000-0600-000004000000}">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E73"/>
  <sheetViews>
    <sheetView showGridLines="0" workbookViewId="0">
      <selection activeCell="D8" sqref="D8"/>
    </sheetView>
  </sheetViews>
  <sheetFormatPr defaultColWidth="10.85546875" defaultRowHeight="14.45"/>
  <cols>
    <col min="1" max="1" width="10.85546875" style="134"/>
    <col min="2" max="2" width="21.85546875" style="134" customWidth="1"/>
    <col min="3" max="3" width="6.42578125" style="190" customWidth="1"/>
    <col min="4" max="4" width="57.7109375" style="134" customWidth="1"/>
    <col min="5" max="5" width="41.42578125" style="134" customWidth="1"/>
    <col min="6" max="16384" width="10.85546875" style="134"/>
  </cols>
  <sheetData>
    <row r="3" spans="2:5" ht="18.600000000000001">
      <c r="D3" s="259" t="s">
        <v>721</v>
      </c>
      <c r="E3" s="260"/>
    </row>
    <row r="6" spans="2:5">
      <c r="D6" s="191" t="str">
        <f>'Eval Factores de Riesgo'!C2</f>
        <v>1. Factor de Riesgos: Riesgos Legales</v>
      </c>
      <c r="E6" s="191" t="s">
        <v>722</v>
      </c>
    </row>
    <row r="8" spans="2:5" ht="95.25" customHeight="1">
      <c r="B8" s="192" t="s">
        <v>723</v>
      </c>
      <c r="C8" s="193">
        <f>'Eval Factores de Riesgo'!DR3</f>
        <v>3</v>
      </c>
      <c r="D8" s="194" t="str">
        <f>VLOOKUP('Eval Factores de Riesgo'!DR3,'Eval Factores de Riesgo'!B3:C7,2)</f>
        <v>licencias y permisos</v>
      </c>
      <c r="E8" s="223" t="str">
        <f>VLOOKUP(C8,'Catalogo Tratamiento de Riesgos'!A8:C12,3)</f>
        <v>Verificar costos y tiempos de trámite de licencias y permisos, contemplar en el modelo financiero para la estructuración de la oferta y asignar holguras en el cronograma de actividades.</v>
      </c>
    </row>
    <row r="9" spans="2:5">
      <c r="B9" s="167"/>
      <c r="C9" s="195"/>
      <c r="D9" s="167"/>
      <c r="E9" s="224"/>
    </row>
    <row r="10" spans="2:5" ht="82.5" customHeight="1">
      <c r="B10" s="192" t="s">
        <v>724</v>
      </c>
      <c r="C10" s="196">
        <f>'Eval Factores de Riesgo'!DR9</f>
        <v>8</v>
      </c>
      <c r="D10" s="194" t="s">
        <v>725</v>
      </c>
      <c r="E10" s="223" t="str">
        <f>VLOOKUP(C10,'Catalogo Tratamiento de Riesgos'!A78:C93,3)</f>
        <v>Validar supuestos en la estimación del presupuesto, determinar supuestos críticos, establecer reserva de contingencia respectiva.</v>
      </c>
    </row>
    <row r="11" spans="2:5">
      <c r="E11" s="224"/>
    </row>
    <row r="12" spans="2:5">
      <c r="E12" s="224"/>
    </row>
    <row r="13" spans="2:5">
      <c r="D13" s="191" t="str">
        <f>'Eval Factores de Riesgo'!C10</f>
        <v>2. Factor de Riesgos Tecnológicos y de Infraestructura Pública</v>
      </c>
      <c r="E13" s="225"/>
    </row>
    <row r="14" spans="2:5">
      <c r="E14" s="224"/>
    </row>
    <row r="15" spans="2:5" ht="87.75" customHeight="1">
      <c r="B15" s="192" t="s">
        <v>723</v>
      </c>
      <c r="C15" s="196">
        <f>'Eval Factores de Riesgo'!DR11</f>
        <v>5</v>
      </c>
      <c r="D15" s="194"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3" t="str">
        <f>VLOOKUP(C15,'Catalogo Tratamiento de Riesgos'!A15:C20,3)</f>
        <v>Verificar tiempos de recorridos, establecer rutas alternas, contemplar holguras en el cronograma para las actividades de la ruta crítica.</v>
      </c>
    </row>
    <row r="16" spans="2:5">
      <c r="B16" s="167"/>
      <c r="C16" s="195"/>
      <c r="E16" s="224"/>
    </row>
    <row r="17" spans="2:5" ht="111.75" customHeight="1">
      <c r="B17" s="192" t="s">
        <v>724</v>
      </c>
      <c r="C17" s="193">
        <f>'Eval Factores de Riesgo'!DR18</f>
        <v>12</v>
      </c>
      <c r="D17" s="194" t="str">
        <f>VLOOKUP('Eval Factores de Riesgo'!DR18,'Eval Factores de Riesgo'!B93:C108,2)</f>
        <v>Efectos en costos de Servicios Conexos</v>
      </c>
      <c r="E17" s="223" t="str">
        <f>VLOOKUP(C17,'Catalogo Tratamiento de Riesgos'!A78:C93,3)</f>
        <v>Validar supuestos en la estimación del presupuesto, determinar supuestos críticos, establecer reserva de contingencia respectiva.</v>
      </c>
    </row>
    <row r="18" spans="2:5">
      <c r="E18" s="224"/>
    </row>
    <row r="19" spans="2:5">
      <c r="E19" s="224"/>
    </row>
    <row r="20" spans="2:5">
      <c r="D20" s="191" t="str">
        <f>'Eval Factores de Riesgo'!C19</f>
        <v>3. Factor de Riesgo Actos de Terceros Relacionados y Subcontratos</v>
      </c>
      <c r="E20" s="225"/>
    </row>
    <row r="21" spans="2:5">
      <c r="E21" s="224"/>
    </row>
    <row r="22" spans="2:5" ht="86.45" customHeight="1">
      <c r="B22" s="192" t="s">
        <v>723</v>
      </c>
      <c r="C22" s="196">
        <f>'Eval Factores de Riesgo'!DR20</f>
        <v>2</v>
      </c>
      <c r="D22" s="194" t="str">
        <f>VLOOKUP('Eval Factores de Riesgo'!DR20,'Eval Factores de Riesgo'!B20:C23,2)</f>
        <v>proveedores</v>
      </c>
      <c r="E22" s="223"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c r="E23" s="224"/>
    </row>
    <row r="24" spans="2:5" ht="84.95" customHeight="1">
      <c r="B24" s="192" t="s">
        <v>724</v>
      </c>
      <c r="C24" s="193">
        <f>'Eval Factores de Riesgo'!DR25</f>
        <v>12</v>
      </c>
      <c r="D24" s="194" t="str">
        <f>VLOOKUP('Eval Factores de Riesgo'!DR25,'Eval Factores de Riesgo'!B93:C108,2)</f>
        <v>Efectos en costos de Servicios Conexos</v>
      </c>
      <c r="E24" s="223" t="str">
        <f>VLOOKUP(C24,'Catalogo Tratamiento de Riesgos'!A78:C93,3)</f>
        <v>Validar supuestos en la estimación del presupuesto, determinar supuestos críticos, establecer reserva de contingencia respectiva.</v>
      </c>
    </row>
    <row r="25" spans="2:5">
      <c r="E25" s="224"/>
    </row>
    <row r="26" spans="2:5">
      <c r="E26" s="224"/>
    </row>
    <row r="27" spans="2:5">
      <c r="D27" s="191" t="str">
        <f>'Eval Factores de Riesgo'!C26</f>
        <v>4. Factor de Riesgos Socio-Políticos</v>
      </c>
      <c r="E27" s="225"/>
    </row>
    <row r="28" spans="2:5">
      <c r="E28" s="224"/>
    </row>
    <row r="29" spans="2:5" ht="111.95" customHeight="1">
      <c r="B29" s="192" t="s">
        <v>723</v>
      </c>
      <c r="C29" s="196">
        <f>'Eval Factores de Riesgo'!DR27</f>
        <v>5</v>
      </c>
      <c r="D29" s="194" t="str">
        <f>VLOOKUP('Eval Factores de Riesgo'!DR27,'Eval Factores de Riesgo'!B27:C32,2)</f>
        <v xml:space="preserve">protestas </v>
      </c>
      <c r="E29" s="223" t="str">
        <f>VLOOKUP(C29,'Catalogo Tratamiento de Riesgos'!A29:C34,3)</f>
        <v>establecer los monitoreos necesarios de las condiciones de orden público presentes en la zona, programar holguras para las actividades de campo requeridas en el contrato,</v>
      </c>
    </row>
    <row r="30" spans="2:5">
      <c r="E30" s="224"/>
    </row>
    <row r="31" spans="2:5" ht="113.45" customHeight="1">
      <c r="B31" s="192" t="s">
        <v>724</v>
      </c>
      <c r="C31" s="196">
        <f>'Eval Factores de Riesgo'!DR34</f>
        <v>5</v>
      </c>
      <c r="D31" s="194" t="str">
        <f>VLOOKUP('Eval Factores de Riesgo'!DR34,'Eval Factores de Riesgo'!B93:C108,2)</f>
        <v>Efectos en costos por el Contexto Sociopolítico</v>
      </c>
      <c r="E31" s="223"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c r="E32" s="224"/>
    </row>
    <row r="33" spans="2:5">
      <c r="E33" s="224"/>
    </row>
    <row r="34" spans="2:5">
      <c r="D34" s="191" t="str">
        <f>'Eval Factores de Riesgo'!C35</f>
        <v>5. Factor de Riesgos Macroeconómicos</v>
      </c>
      <c r="E34" s="225"/>
    </row>
    <row r="35" spans="2:5">
      <c r="E35" s="224"/>
    </row>
    <row r="36" spans="2:5" ht="71.25" customHeight="1">
      <c r="B36" s="192" t="s">
        <v>723</v>
      </c>
      <c r="C36" s="196">
        <f>'Eval Factores de Riesgo'!DR36</f>
        <v>6</v>
      </c>
      <c r="D36" s="194" t="str">
        <f>VLOOKUP('Eval Factores de Riesgo'!DR36,'Eval Factores de Riesgo'!B36:C41,2)</f>
        <v>oferta o demanda de bienes y servicios</v>
      </c>
      <c r="E36" s="223" t="str">
        <f>VLOOKUP(C36,'Catalogo Tratamiento de Riesgos'!A37:C42,3)</f>
        <v>Validar supuestos en la estimación del presupuesto, determinar supuestos críticos, establecer reserva de contingencia respectiva.</v>
      </c>
    </row>
    <row r="37" spans="2:5">
      <c r="E37" s="224"/>
    </row>
    <row r="38" spans="2:5" ht="72.95" customHeight="1">
      <c r="B38" s="192" t="s">
        <v>724</v>
      </c>
      <c r="C38" s="196">
        <f>'Eval Factores de Riesgo'!DR43</f>
        <v>12</v>
      </c>
      <c r="D38" s="194" t="str">
        <f>VLOOKUP('Eval Factores de Riesgo'!DR43,'Eval Factores de Riesgo'!B93:C108,2)</f>
        <v>Efectos en costos de Servicios Conexos</v>
      </c>
      <c r="E38" s="223" t="str">
        <f>VLOOKUP(C38,'Catalogo Tratamiento de Riesgos'!A78:C93,3)</f>
        <v>Validar supuestos en la estimación del presupuesto, determinar supuestos críticos, establecer reserva de contingencia respectiva.</v>
      </c>
    </row>
    <row r="39" spans="2:5">
      <c r="E39" s="224"/>
    </row>
    <row r="40" spans="2:5">
      <c r="E40" s="224"/>
    </row>
    <row r="41" spans="2:5">
      <c r="D41" s="191" t="str">
        <f>'Eval Factores de Riesgo'!C44</f>
        <v>6. Factor de Riesgos Actos de la Naturaleza</v>
      </c>
      <c r="E41" s="225"/>
    </row>
    <row r="42" spans="2:5">
      <c r="E42" s="224"/>
    </row>
    <row r="43" spans="2:5" ht="87">
      <c r="B43" s="192" t="s">
        <v>723</v>
      </c>
      <c r="C43" s="196">
        <f>'Eval Factores de Riesgo'!DR45</f>
        <v>4</v>
      </c>
      <c r="D43" s="194" t="str">
        <f>VLOOKUP('Eval Factores de Riesgo'!DR45,'Eval Factores de Riesgo'!B45:C51,2)</f>
        <v>Climáticos</v>
      </c>
      <c r="E43" s="223"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c r="E44" s="224"/>
    </row>
    <row r="45" spans="2:5" ht="43.5">
      <c r="B45" s="192" t="s">
        <v>724</v>
      </c>
      <c r="C45" s="196">
        <f>'Eval Factores de Riesgo'!DR53</f>
        <v>12</v>
      </c>
      <c r="D45" s="194" t="str">
        <f>VLOOKUP('Eval Factores de Riesgo'!DR53,'Eval Factores de Riesgo'!B93:C108,2)</f>
        <v>Efectos en costos de Servicios Conexos</v>
      </c>
      <c r="E45" s="223" t="str">
        <f>VLOOKUP(C45,'Catalogo Tratamiento de Riesgos'!A78:C93,3)</f>
        <v>Validar supuestos en la estimación del presupuesto, determinar supuestos críticos, establecer reserva de contingencia respectiva.</v>
      </c>
    </row>
    <row r="46" spans="2:5">
      <c r="E46" s="224"/>
    </row>
    <row r="47" spans="2:5">
      <c r="E47" s="224"/>
    </row>
    <row r="48" spans="2:5">
      <c r="D48" s="191" t="str">
        <f>'Eval Factores de Riesgo'!C54</f>
        <v>7. Factor de Riesgos Relaciones Laborales</v>
      </c>
      <c r="E48" s="225"/>
    </row>
    <row r="49" spans="2:5">
      <c r="E49" s="224"/>
    </row>
    <row r="50" spans="2:5" ht="63.95" customHeight="1">
      <c r="B50" s="192" t="s">
        <v>723</v>
      </c>
      <c r="C50" s="196">
        <f>'Eval Factores de Riesgo'!DR55</f>
        <v>1</v>
      </c>
      <c r="D50" s="194" t="str">
        <f>VLOOKUP('Eval Factores de Riesgo'!DR55,'Eval Factores de Riesgo'!B55:C61,2)</f>
        <v>accidentes laborales</v>
      </c>
      <c r="E50" s="223" t="str">
        <f>VLOOKUP(C50,'Catalogo Tratamiento de Riesgos'!A54:C60,3)</f>
        <v>Establecer plan de gestión de salud y seguridad en el trabajo. Validar afiliaciones al SGSS. Contar con póliza de responsabilidad civil extracontractual con amparo patronal.</v>
      </c>
    </row>
    <row r="51" spans="2:5">
      <c r="E51" s="224"/>
    </row>
    <row r="52" spans="2:5" ht="62.45" customHeight="1">
      <c r="B52" s="192" t="s">
        <v>724</v>
      </c>
      <c r="C52" s="196">
        <f>'Eval Factores de Riesgo'!DR63</f>
        <v>13</v>
      </c>
      <c r="D52" s="194" t="str">
        <f>VLOOKUP('Eval Factores de Riesgo'!DR63,'Eval Factores de Riesgo'!B93:C108,2)</f>
        <v>Efectos en costos por la complejidad de Direccionamiento y Gestión</v>
      </c>
      <c r="E52" s="223" t="str">
        <f>VLOOKUP(C52,'Catalogo Tratamiento de Riesgos'!A78:C93,3)</f>
        <v>Validar supuestos en la estimación del presupuesto, determinar supuestos críticos, establecer reserva de contingencia respectiva.</v>
      </c>
    </row>
    <row r="53" spans="2:5">
      <c r="E53" s="224"/>
    </row>
    <row r="54" spans="2:5">
      <c r="E54" s="224"/>
    </row>
    <row r="55" spans="2:5">
      <c r="D55" s="191" t="str">
        <f>'Eval Factores de Riesgo'!C64</f>
        <v>8. Factores Riesgos Hechos de las Cosas</v>
      </c>
      <c r="E55" s="225"/>
    </row>
    <row r="56" spans="2:5">
      <c r="E56" s="224"/>
    </row>
    <row r="57" spans="2:5" ht="80.25" customHeight="1">
      <c r="B57" s="192" t="s">
        <v>723</v>
      </c>
      <c r="C57" s="196">
        <f>'Eval Factores de Riesgo'!DR65</f>
        <v>6</v>
      </c>
      <c r="D57" s="194" t="str">
        <f>VLOOKUP('Eval Factores de Riesgo'!DR65,'Eval Factores de Riesgo'!B65:C72,2)</f>
        <v>Falla Mecánica</v>
      </c>
      <c r="E57" s="223" t="str">
        <f>VLOOKUP(C57,'Catalogo Tratamiento de Riesgos'!A63:C70,3)</f>
        <v>Establecer planes de mantenimiento y regímenes de operación de conformidad con lo establecido en los manuales de operación del fabricante. Contratar póliza TRDM.</v>
      </c>
    </row>
    <row r="58" spans="2:5">
      <c r="E58" s="224"/>
    </row>
    <row r="59" spans="2:5" ht="63.95" customHeight="1">
      <c r="B59" s="192" t="s">
        <v>724</v>
      </c>
      <c r="C59" s="196">
        <f>'Eval Factores de Riesgo'!DR74</f>
        <v>12</v>
      </c>
      <c r="D59" s="194" t="str">
        <f>VLOOKUP('Eval Factores de Riesgo'!DR74,'Eval Factores de Riesgo'!B93:C108,2)</f>
        <v>Efectos en costos de Servicios Conexos</v>
      </c>
      <c r="E59" s="223" t="str">
        <f>VLOOKUP(C59,'Catalogo Tratamiento de Riesgos'!A78:C93,3)</f>
        <v>Validar supuestos en la estimación del presupuesto, determinar supuestos críticos, establecer reserva de contingencia respectiva.</v>
      </c>
    </row>
    <row r="60" spans="2:5">
      <c r="E60" s="224"/>
    </row>
    <row r="61" spans="2:5">
      <c r="E61" s="224"/>
    </row>
    <row r="62" spans="2:5">
      <c r="D62" s="191" t="str">
        <f>'Eval Factores de Riesgo'!C76</f>
        <v>9. Factor de Riesgos Vicios</v>
      </c>
      <c r="E62" s="225"/>
    </row>
    <row r="63" spans="2:5">
      <c r="E63" s="224"/>
    </row>
    <row r="64" spans="2:5" ht="83.25" customHeight="1">
      <c r="B64" s="192" t="s">
        <v>723</v>
      </c>
      <c r="C64" s="196">
        <f>'Eval Factores de Riesgo'!B77</f>
        <v>1</v>
      </c>
      <c r="D64" s="194" t="str">
        <f>'Eval Factores de Riesgo'!C77</f>
        <v>Vicios ocultos</v>
      </c>
      <c r="E64" s="223" t="str">
        <f>'Catalogo Tratamiento de Riesgos'!C73</f>
        <v>Verificar procesos y procedimiento, establecer monitoreo y control de actividades críticas, considerar en el rubro de contingencias costos de no calidad.</v>
      </c>
    </row>
    <row r="65" spans="2:5">
      <c r="E65" s="224"/>
    </row>
    <row r="66" spans="2:5" ht="92.25" customHeight="1">
      <c r="B66" s="192" t="s">
        <v>724</v>
      </c>
      <c r="C66" s="196">
        <f>'Eval Factores de Riesgo'!DR84</f>
        <v>6</v>
      </c>
      <c r="D66" s="194" t="str">
        <f>VLOOKUP('Eval Factores de Riesgo'!DR84,'Eval Factores de Riesgo'!B93:C108,2)</f>
        <v>Efectos en Costos por Complejidad de la actividad</v>
      </c>
      <c r="E66" s="223" t="str">
        <f>VLOOKUP(C66,'Catalogo Tratamiento de Riesgos'!A78:C93,3)</f>
        <v>Establecer métodos y procedimientos, verificar capacidades y habilidades del personal, establecer cadena de supervisión y niveles de decisión.</v>
      </c>
    </row>
    <row r="67" spans="2:5">
      <c r="E67" s="224"/>
    </row>
    <row r="68" spans="2:5">
      <c r="E68" s="224"/>
    </row>
    <row r="69" spans="2:5">
      <c r="D69" s="191" t="str">
        <f>'Eval Factores de Riesgo'!C85</f>
        <v>10. Factor de Riesgos Actos Culposos o Dolosos de Terceros</v>
      </c>
      <c r="E69" s="225"/>
    </row>
    <row r="70" spans="2:5">
      <c r="E70" s="224"/>
    </row>
    <row r="71" spans="2:5" ht="119.25" customHeight="1">
      <c r="B71" s="192" t="s">
        <v>723</v>
      </c>
      <c r="C71" s="196">
        <f>'Eval Factores de Riesgo'!B86</f>
        <v>1</v>
      </c>
      <c r="D71" s="194" t="str">
        <f>'Eval Factores de Riesgo'!C86</f>
        <v>pérdidas materiales en los bienes actuaciones u omisiones que cometan terceros ajenos al contrato sean de carácter culposo o doloso.</v>
      </c>
      <c r="E71" s="223"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c r="E72" s="226"/>
    </row>
    <row r="73" spans="2:5" ht="78" customHeight="1">
      <c r="B73" s="192" t="s">
        <v>724</v>
      </c>
      <c r="C73" s="196">
        <f>'Eval Factores de Riesgo'!DR92</f>
        <v>11</v>
      </c>
      <c r="D73" s="194" t="str">
        <f>VLOOKUP('Eval Factores de Riesgo'!DR92,'Eval Factores de Riesgo'!B93:C108,2)</f>
        <v>Efectos en costos de Materiales e Insumos</v>
      </c>
      <c r="E73" s="223"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C93"/>
  <sheetViews>
    <sheetView topLeftCell="A85" workbookViewId="0">
      <selection activeCell="B9" sqref="B9"/>
    </sheetView>
  </sheetViews>
  <sheetFormatPr defaultColWidth="11.42578125" defaultRowHeight="14.45"/>
  <cols>
    <col min="2" max="2" width="45.7109375" customWidth="1"/>
    <col min="3" max="3" width="50.42578125" customWidth="1"/>
  </cols>
  <sheetData>
    <row r="4" spans="1:3" ht="18.600000000000001">
      <c r="B4" s="261" t="s">
        <v>726</v>
      </c>
      <c r="C4" s="262"/>
    </row>
    <row r="6" spans="1:3">
      <c r="C6" s="84" t="s">
        <v>727</v>
      </c>
    </row>
    <row r="7" spans="1:3">
      <c r="B7" s="85" t="s">
        <v>501</v>
      </c>
    </row>
    <row r="8" spans="1:3" ht="43.5">
      <c r="A8" s="57">
        <v>1</v>
      </c>
      <c r="B8" s="40" t="s">
        <v>512</v>
      </c>
      <c r="C8" s="86" t="s">
        <v>728</v>
      </c>
    </row>
    <row r="9" spans="1:3" ht="43.5">
      <c r="A9" s="57">
        <v>2</v>
      </c>
      <c r="B9" s="86" t="s">
        <v>515</v>
      </c>
      <c r="C9" s="40" t="s">
        <v>729</v>
      </c>
    </row>
    <row r="10" spans="1:3" ht="57.95">
      <c r="A10" s="57">
        <v>3</v>
      </c>
      <c r="B10" s="86" t="s">
        <v>517</v>
      </c>
      <c r="C10" s="40" t="s">
        <v>730</v>
      </c>
    </row>
    <row r="11" spans="1:3" ht="43.5">
      <c r="A11" s="57">
        <v>4</v>
      </c>
      <c r="B11" s="86" t="s">
        <v>519</v>
      </c>
      <c r="C11" s="40" t="s">
        <v>731</v>
      </c>
    </row>
    <row r="12" spans="1:3" ht="72.599999999999994">
      <c r="A12" s="57">
        <v>5</v>
      </c>
      <c r="B12" s="86" t="s">
        <v>521</v>
      </c>
      <c r="C12" s="86" t="s">
        <v>732</v>
      </c>
    </row>
    <row r="13" spans="1:3">
      <c r="A13" s="34"/>
      <c r="B13" s="33"/>
      <c r="C13" s="33"/>
    </row>
    <row r="14" spans="1:3" ht="29.1">
      <c r="B14" s="85" t="s">
        <v>524</v>
      </c>
    </row>
    <row r="15" spans="1:3" ht="72.599999999999994">
      <c r="A15" s="57">
        <v>1</v>
      </c>
      <c r="B15" s="86" t="s">
        <v>531</v>
      </c>
      <c r="C15" s="40" t="s">
        <v>733</v>
      </c>
    </row>
    <row r="16" spans="1:3" ht="57.95">
      <c r="A16" s="57">
        <v>2</v>
      </c>
      <c r="B16" s="86" t="s">
        <v>533</v>
      </c>
      <c r="C16" s="40" t="s">
        <v>734</v>
      </c>
    </row>
    <row r="17" spans="1:3" ht="57.95">
      <c r="A17" s="57">
        <v>3</v>
      </c>
      <c r="B17" s="86" t="s">
        <v>534</v>
      </c>
      <c r="C17" s="40" t="s">
        <v>735</v>
      </c>
    </row>
    <row r="18" spans="1:3" ht="72.599999999999994">
      <c r="A18" s="57">
        <v>4</v>
      </c>
      <c r="B18" s="86" t="s">
        <v>535</v>
      </c>
      <c r="C18" s="86" t="s">
        <v>736</v>
      </c>
    </row>
    <row r="19" spans="1:3" ht="72.599999999999994">
      <c r="A19" s="57">
        <v>5</v>
      </c>
      <c r="B19" s="40" t="s">
        <v>536</v>
      </c>
      <c r="C19" s="86" t="s">
        <v>737</v>
      </c>
    </row>
    <row r="20" spans="1:3" ht="29.1">
      <c r="A20" s="57">
        <v>6</v>
      </c>
      <c r="B20" s="40" t="s">
        <v>537</v>
      </c>
      <c r="C20" s="40" t="s">
        <v>738</v>
      </c>
    </row>
    <row r="21" spans="1:3">
      <c r="A21" s="34"/>
      <c r="B21" s="33"/>
      <c r="C21" s="33"/>
    </row>
    <row r="22" spans="1:3" ht="29.1">
      <c r="B22" s="85" t="s">
        <v>538</v>
      </c>
    </row>
    <row r="23" spans="1:3" ht="57.95">
      <c r="A23" s="57">
        <v>1</v>
      </c>
      <c r="B23" s="38" t="s">
        <v>545</v>
      </c>
      <c r="C23" s="40" t="s">
        <v>739</v>
      </c>
    </row>
    <row r="24" spans="1:3" ht="57.95">
      <c r="A24" s="57">
        <v>2</v>
      </c>
      <c r="B24" s="38" t="s">
        <v>546</v>
      </c>
      <c r="C24" s="40" t="s">
        <v>740</v>
      </c>
    </row>
    <row r="25" spans="1:3" ht="29.1">
      <c r="A25" s="57">
        <v>3</v>
      </c>
      <c r="B25" s="38" t="s">
        <v>547</v>
      </c>
      <c r="C25" s="40" t="s">
        <v>741</v>
      </c>
    </row>
    <row r="26" spans="1:3" ht="29.1">
      <c r="A26" s="57">
        <v>4</v>
      </c>
      <c r="B26" s="38" t="s">
        <v>548</v>
      </c>
      <c r="C26" s="40" t="s">
        <v>742</v>
      </c>
    </row>
    <row r="27" spans="1:3">
      <c r="A27" s="34"/>
      <c r="B27" s="33"/>
      <c r="C27" s="33"/>
    </row>
    <row r="28" spans="1:3">
      <c r="B28" s="85" t="s">
        <v>549</v>
      </c>
    </row>
    <row r="29" spans="1:3" ht="72.599999999999994">
      <c r="A29" s="57">
        <v>1</v>
      </c>
      <c r="B29" s="38" t="s">
        <v>550</v>
      </c>
      <c r="C29" s="40" t="s">
        <v>743</v>
      </c>
    </row>
    <row r="30" spans="1:3" ht="43.5">
      <c r="A30" s="57">
        <v>2</v>
      </c>
      <c r="B30" s="38" t="s">
        <v>551</v>
      </c>
      <c r="C30" s="40" t="s">
        <v>744</v>
      </c>
    </row>
    <row r="31" spans="1:3" ht="43.5">
      <c r="A31" s="57">
        <v>3</v>
      </c>
      <c r="B31" s="38" t="s">
        <v>552</v>
      </c>
      <c r="C31" s="40" t="s">
        <v>744</v>
      </c>
    </row>
    <row r="32" spans="1:3" ht="43.5">
      <c r="A32" s="57">
        <v>4</v>
      </c>
      <c r="B32" s="38" t="s">
        <v>553</v>
      </c>
      <c r="C32" s="40" t="s">
        <v>744</v>
      </c>
    </row>
    <row r="33" spans="1:3" ht="43.5">
      <c r="A33" s="57">
        <v>5</v>
      </c>
      <c r="B33" s="38" t="s">
        <v>554</v>
      </c>
      <c r="C33" s="40" t="s">
        <v>744</v>
      </c>
    </row>
    <row r="34" spans="1:3" ht="57.95">
      <c r="A34" s="57">
        <v>6</v>
      </c>
      <c r="B34" s="38" t="s">
        <v>555</v>
      </c>
      <c r="C34" s="40" t="s">
        <v>745</v>
      </c>
    </row>
    <row r="35" spans="1:3">
      <c r="A35" s="34"/>
      <c r="B35" s="33"/>
      <c r="C35" s="33"/>
    </row>
    <row r="36" spans="1:3">
      <c r="B36" s="85" t="s">
        <v>556</v>
      </c>
    </row>
    <row r="37" spans="1:3" ht="57.95">
      <c r="A37" s="57">
        <v>1</v>
      </c>
      <c r="B37" s="38" t="s">
        <v>558</v>
      </c>
      <c r="C37" s="40" t="s">
        <v>746</v>
      </c>
    </row>
    <row r="38" spans="1:3" ht="43.5">
      <c r="A38" s="57">
        <v>2</v>
      </c>
      <c r="B38" s="38" t="s">
        <v>559</v>
      </c>
      <c r="C38" s="40" t="s">
        <v>747</v>
      </c>
    </row>
    <row r="39" spans="1:3" ht="43.5">
      <c r="A39" s="57">
        <v>3</v>
      </c>
      <c r="B39" s="38" t="s">
        <v>560</v>
      </c>
      <c r="C39" s="40" t="s">
        <v>748</v>
      </c>
    </row>
    <row r="40" spans="1:3" ht="43.5">
      <c r="A40" s="57">
        <v>4</v>
      </c>
      <c r="B40" s="38" t="s">
        <v>561</v>
      </c>
      <c r="C40" s="40" t="s">
        <v>749</v>
      </c>
    </row>
    <row r="41" spans="1:3" ht="43.5">
      <c r="A41" s="57">
        <v>5</v>
      </c>
      <c r="B41" s="38" t="s">
        <v>562</v>
      </c>
      <c r="C41" s="40" t="s">
        <v>749</v>
      </c>
    </row>
    <row r="42" spans="1:3" ht="43.5">
      <c r="A42" s="57">
        <v>6</v>
      </c>
      <c r="B42" s="38" t="s">
        <v>563</v>
      </c>
      <c r="C42" s="40" t="s">
        <v>749</v>
      </c>
    </row>
    <row r="43" spans="1:3">
      <c r="A43" s="34"/>
      <c r="B43" s="33"/>
      <c r="C43" s="33"/>
    </row>
    <row r="44" spans="1:3">
      <c r="B44" s="85" t="s">
        <v>564</v>
      </c>
    </row>
    <row r="45" spans="1:3" ht="72.599999999999994">
      <c r="A45" s="57">
        <v>1</v>
      </c>
      <c r="B45" s="38" t="s">
        <v>565</v>
      </c>
      <c r="C45" s="86" t="s">
        <v>750</v>
      </c>
    </row>
    <row r="46" spans="1:3" ht="72.599999999999994">
      <c r="A46" s="57">
        <v>2</v>
      </c>
      <c r="B46" s="38" t="s">
        <v>566</v>
      </c>
      <c r="C46" s="86" t="s">
        <v>751</v>
      </c>
    </row>
    <row r="47" spans="1:3" ht="72.599999999999994">
      <c r="A47" s="57">
        <v>3</v>
      </c>
      <c r="B47" s="38" t="s">
        <v>567</v>
      </c>
      <c r="C47" s="86" t="s">
        <v>752</v>
      </c>
    </row>
    <row r="48" spans="1:3" ht="72.599999999999994">
      <c r="A48" s="57">
        <v>4</v>
      </c>
      <c r="B48" s="38" t="s">
        <v>568</v>
      </c>
      <c r="C48" s="86" t="s">
        <v>753</v>
      </c>
    </row>
    <row r="49" spans="1:3" ht="72.599999999999994">
      <c r="A49" s="57">
        <v>5</v>
      </c>
      <c r="B49" s="38" t="s">
        <v>569</v>
      </c>
      <c r="C49" s="86" t="s">
        <v>754</v>
      </c>
    </row>
    <row r="50" spans="1:3" ht="87">
      <c r="A50" s="57">
        <v>6</v>
      </c>
      <c r="B50" s="38" t="s">
        <v>570</v>
      </c>
      <c r="C50" s="40" t="s">
        <v>755</v>
      </c>
    </row>
    <row r="51" spans="1:3" ht="101.45">
      <c r="A51" s="57">
        <v>7</v>
      </c>
      <c r="B51" s="38" t="s">
        <v>571</v>
      </c>
      <c r="C51" s="86" t="s">
        <v>756</v>
      </c>
    </row>
    <row r="52" spans="1:3">
      <c r="A52" s="34"/>
      <c r="B52" s="33"/>
      <c r="C52" s="33"/>
    </row>
    <row r="53" spans="1:3">
      <c r="B53" s="85" t="s">
        <v>572</v>
      </c>
    </row>
    <row r="54" spans="1:3" ht="57.95">
      <c r="A54" s="57">
        <v>1</v>
      </c>
      <c r="B54" s="38" t="s">
        <v>574</v>
      </c>
      <c r="C54" s="86" t="s">
        <v>757</v>
      </c>
    </row>
    <row r="55" spans="1:3" ht="57.95">
      <c r="A55" s="57">
        <v>2</v>
      </c>
      <c r="B55" s="38" t="s">
        <v>575</v>
      </c>
      <c r="C55" s="86" t="s">
        <v>757</v>
      </c>
    </row>
    <row r="56" spans="1:3" ht="57.95">
      <c r="A56" s="57">
        <v>3</v>
      </c>
      <c r="B56" s="38" t="s">
        <v>576</v>
      </c>
      <c r="C56" s="86" t="s">
        <v>757</v>
      </c>
    </row>
    <row r="57" spans="1:3" ht="29.1">
      <c r="A57" s="57">
        <v>4</v>
      </c>
      <c r="B57" s="38" t="s">
        <v>577</v>
      </c>
      <c r="C57" s="86" t="s">
        <v>758</v>
      </c>
    </row>
    <row r="58" spans="1:3" ht="29.1">
      <c r="A58" s="57">
        <v>5</v>
      </c>
      <c r="B58" s="38" t="s">
        <v>578</v>
      </c>
      <c r="C58" s="86" t="s">
        <v>759</v>
      </c>
    </row>
    <row r="59" spans="1:3" ht="72.599999999999994">
      <c r="A59" s="57">
        <v>6</v>
      </c>
      <c r="B59" s="38" t="s">
        <v>579</v>
      </c>
      <c r="C59" s="86" t="s">
        <v>760</v>
      </c>
    </row>
    <row r="60" spans="1:3" ht="72.599999999999994">
      <c r="A60" s="57">
        <v>7</v>
      </c>
      <c r="B60" s="38" t="s">
        <v>580</v>
      </c>
      <c r="C60" s="40" t="s">
        <v>760</v>
      </c>
    </row>
    <row r="61" spans="1:3">
      <c r="A61" s="34"/>
      <c r="B61" s="33"/>
      <c r="C61" s="33"/>
    </row>
    <row r="62" spans="1:3">
      <c r="B62" s="85" t="s">
        <v>581</v>
      </c>
    </row>
    <row r="63" spans="1:3" ht="29.1">
      <c r="A63" s="57">
        <v>1</v>
      </c>
      <c r="B63" s="38" t="s">
        <v>582</v>
      </c>
      <c r="C63" s="40" t="s">
        <v>761</v>
      </c>
    </row>
    <row r="64" spans="1:3" ht="57.95">
      <c r="A64" s="57">
        <v>2</v>
      </c>
      <c r="B64" s="38" t="s">
        <v>583</v>
      </c>
      <c r="C64" s="40" t="s">
        <v>762</v>
      </c>
    </row>
    <row r="65" spans="1:3" ht="29.1">
      <c r="A65" s="57">
        <v>3</v>
      </c>
      <c r="B65" s="38" t="s">
        <v>584</v>
      </c>
      <c r="C65" s="40" t="s">
        <v>761</v>
      </c>
    </row>
    <row r="66" spans="1:3" ht="29.1">
      <c r="A66" s="57">
        <v>4</v>
      </c>
      <c r="B66" s="38" t="s">
        <v>585</v>
      </c>
      <c r="C66" s="40" t="s">
        <v>761</v>
      </c>
    </row>
    <row r="67" spans="1:3" ht="29.1">
      <c r="A67" s="57">
        <v>5</v>
      </c>
      <c r="B67" s="38" t="s">
        <v>586</v>
      </c>
      <c r="C67" s="40" t="s">
        <v>761</v>
      </c>
    </row>
    <row r="68" spans="1:3" ht="57.95">
      <c r="A68" s="57">
        <v>6</v>
      </c>
      <c r="B68" s="38" t="s">
        <v>587</v>
      </c>
      <c r="C68" s="40" t="s">
        <v>762</v>
      </c>
    </row>
    <row r="69" spans="1:3" ht="57.95">
      <c r="A69" s="57">
        <v>7</v>
      </c>
      <c r="B69" s="38" t="s">
        <v>588</v>
      </c>
      <c r="C69" s="40" t="s">
        <v>762</v>
      </c>
    </row>
    <row r="70" spans="1:3" ht="57.95">
      <c r="A70" s="57">
        <v>8</v>
      </c>
      <c r="B70" s="38" t="s">
        <v>589</v>
      </c>
      <c r="C70" s="40" t="s">
        <v>762</v>
      </c>
    </row>
    <row r="71" spans="1:3">
      <c r="A71" s="34"/>
      <c r="B71" s="33"/>
      <c r="C71" s="33"/>
    </row>
    <row r="72" spans="1:3">
      <c r="B72" s="85" t="s">
        <v>590</v>
      </c>
    </row>
    <row r="73" spans="1:3" ht="43.5">
      <c r="A73" s="57">
        <v>1</v>
      </c>
      <c r="B73" s="91" t="s">
        <v>592</v>
      </c>
      <c r="C73" s="40" t="s">
        <v>763</v>
      </c>
    </row>
    <row r="74" spans="1:3">
      <c r="A74" s="34"/>
      <c r="B74" s="33"/>
      <c r="C74" s="33"/>
    </row>
    <row r="75" spans="1:3" ht="29.1">
      <c r="B75" s="85" t="s">
        <v>593</v>
      </c>
    </row>
    <row r="76" spans="1:3" ht="87">
      <c r="A76" s="57">
        <v>1</v>
      </c>
      <c r="B76" s="38" t="s">
        <v>594</v>
      </c>
      <c r="C76" s="40" t="s">
        <v>764</v>
      </c>
    </row>
    <row r="77" spans="1:3">
      <c r="A77" s="34"/>
      <c r="B77" s="33"/>
      <c r="C77" s="33"/>
    </row>
    <row r="78" spans="1:3" ht="72.599999999999994">
      <c r="A78" s="57">
        <v>1</v>
      </c>
      <c r="B78" s="87" t="s">
        <v>595</v>
      </c>
      <c r="C78" s="86" t="s">
        <v>753</v>
      </c>
    </row>
    <row r="79" spans="1:3" ht="72.599999999999994">
      <c r="A79" s="57">
        <v>2</v>
      </c>
      <c r="B79" s="87" t="s">
        <v>596</v>
      </c>
      <c r="C79" s="86" t="s">
        <v>750</v>
      </c>
    </row>
    <row r="80" spans="1:3" ht="57.95">
      <c r="A80" s="57">
        <v>3</v>
      </c>
      <c r="B80" s="87" t="s">
        <v>597</v>
      </c>
      <c r="C80" s="40" t="s">
        <v>765</v>
      </c>
    </row>
    <row r="81" spans="1:3" ht="43.5">
      <c r="A81" s="57">
        <v>4</v>
      </c>
      <c r="B81" s="87" t="s">
        <v>598</v>
      </c>
      <c r="C81" s="40" t="s">
        <v>766</v>
      </c>
    </row>
    <row r="82" spans="1:3" ht="72.599999999999994">
      <c r="A82" s="57">
        <v>5</v>
      </c>
      <c r="B82" s="87" t="s">
        <v>599</v>
      </c>
      <c r="C82" s="40" t="s">
        <v>743</v>
      </c>
    </row>
    <row r="83" spans="1:3" ht="43.5">
      <c r="A83" s="57">
        <v>6</v>
      </c>
      <c r="B83" s="88" t="s">
        <v>600</v>
      </c>
      <c r="C83" s="40" t="s">
        <v>767</v>
      </c>
    </row>
    <row r="84" spans="1:3" ht="43.5">
      <c r="A84" s="57">
        <v>7</v>
      </c>
      <c r="B84" s="88" t="s">
        <v>601</v>
      </c>
      <c r="C84" s="40" t="s">
        <v>749</v>
      </c>
    </row>
    <row r="85" spans="1:3" ht="43.5">
      <c r="A85" s="57">
        <v>8</v>
      </c>
      <c r="B85" s="89" t="s">
        <v>602</v>
      </c>
      <c r="C85" s="40" t="s">
        <v>749</v>
      </c>
    </row>
    <row r="86" spans="1:3" ht="43.5">
      <c r="A86" s="57">
        <v>9</v>
      </c>
      <c r="B86" s="90" t="s">
        <v>603</v>
      </c>
      <c r="C86" s="40" t="s">
        <v>749</v>
      </c>
    </row>
    <row r="87" spans="1:3" ht="43.5">
      <c r="A87" s="57">
        <v>10</v>
      </c>
      <c r="B87" s="90" t="s">
        <v>604</v>
      </c>
      <c r="C87" s="40" t="s">
        <v>749</v>
      </c>
    </row>
    <row r="88" spans="1:3" ht="43.5">
      <c r="A88" s="57">
        <v>11</v>
      </c>
      <c r="B88" s="88" t="s">
        <v>605</v>
      </c>
      <c r="C88" s="40" t="s">
        <v>749</v>
      </c>
    </row>
    <row r="89" spans="1:3" ht="43.5">
      <c r="A89" s="57">
        <v>12</v>
      </c>
      <c r="B89" s="88" t="s">
        <v>606</v>
      </c>
      <c r="C89" s="40" t="s">
        <v>749</v>
      </c>
    </row>
    <row r="90" spans="1:3" ht="43.5">
      <c r="A90" s="57">
        <v>13</v>
      </c>
      <c r="B90" s="88" t="s">
        <v>607</v>
      </c>
      <c r="C90" s="40" t="s">
        <v>749</v>
      </c>
    </row>
    <row r="91" spans="1:3" ht="43.5">
      <c r="A91" s="57">
        <v>14</v>
      </c>
      <c r="B91" s="88" t="s">
        <v>608</v>
      </c>
      <c r="C91" s="40" t="s">
        <v>749</v>
      </c>
    </row>
    <row r="92" spans="1:3" ht="43.5">
      <c r="A92" s="57">
        <v>15</v>
      </c>
      <c r="B92" s="88" t="s">
        <v>609</v>
      </c>
      <c r="C92" s="40" t="s">
        <v>749</v>
      </c>
    </row>
    <row r="93" spans="1:3" ht="43.5">
      <c r="A93" s="57">
        <v>16</v>
      </c>
      <c r="B93" s="88" t="s">
        <v>610</v>
      </c>
      <c r="C93" s="40" t="s">
        <v>749</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5:E99"/>
  <sheetViews>
    <sheetView showGridLines="0" topLeftCell="A31" zoomScale="70" zoomScaleNormal="70" workbookViewId="0">
      <selection activeCell="J40" sqref="J40"/>
    </sheetView>
  </sheetViews>
  <sheetFormatPr defaultColWidth="11.42578125" defaultRowHeight="14.45"/>
  <cols>
    <col min="2" max="2" width="30.140625" customWidth="1"/>
    <col min="3" max="3" width="26.140625" customWidth="1"/>
    <col min="4" max="4" width="16.140625" customWidth="1"/>
    <col min="5" max="5" width="24.140625" customWidth="1"/>
  </cols>
  <sheetData>
    <row r="5" spans="2:5" ht="18.600000000000001">
      <c r="B5" s="263" t="s">
        <v>726</v>
      </c>
      <c r="C5" s="263"/>
      <c r="D5" s="263"/>
      <c r="E5" s="263"/>
    </row>
    <row r="7" spans="2:5">
      <c r="B7" s="84" t="s">
        <v>701</v>
      </c>
      <c r="C7" s="84" t="s">
        <v>134</v>
      </c>
      <c r="D7" s="84" t="s">
        <v>702</v>
      </c>
      <c r="E7" s="84" t="s">
        <v>768</v>
      </c>
    </row>
    <row r="8" spans="2:5" ht="39">
      <c r="B8" s="80" t="s">
        <v>769</v>
      </c>
      <c r="C8" s="80" t="s">
        <v>707</v>
      </c>
      <c r="D8" s="80" t="s">
        <v>667</v>
      </c>
      <c r="E8" s="80" t="s">
        <v>770</v>
      </c>
    </row>
    <row r="9" spans="2:5" ht="39">
      <c r="B9" s="80" t="s">
        <v>708</v>
      </c>
      <c r="C9" s="80" t="s">
        <v>707</v>
      </c>
      <c r="D9" s="80" t="s">
        <v>667</v>
      </c>
      <c r="E9" s="80" t="s">
        <v>770</v>
      </c>
    </row>
    <row r="10" spans="2:5" ht="39">
      <c r="B10" s="80" t="s">
        <v>706</v>
      </c>
      <c r="C10" s="80" t="s">
        <v>712</v>
      </c>
      <c r="D10" s="80" t="s">
        <v>667</v>
      </c>
      <c r="E10" s="80" t="s">
        <v>770</v>
      </c>
    </row>
    <row r="11" spans="2:5" ht="26.1">
      <c r="B11" s="80" t="s">
        <v>771</v>
      </c>
      <c r="C11" s="80" t="s">
        <v>772</v>
      </c>
      <c r="D11" s="80" t="s">
        <v>667</v>
      </c>
      <c r="E11" s="80" t="s">
        <v>773</v>
      </c>
    </row>
    <row r="12" spans="2:5" ht="51.95">
      <c r="B12" s="80" t="s">
        <v>774</v>
      </c>
      <c r="C12" s="80" t="s">
        <v>710</v>
      </c>
      <c r="D12" s="80" t="s">
        <v>667</v>
      </c>
      <c r="E12" s="80" t="s">
        <v>773</v>
      </c>
    </row>
    <row r="13" spans="2:5" ht="39">
      <c r="B13" s="80" t="s">
        <v>713</v>
      </c>
      <c r="C13" s="80" t="s">
        <v>714</v>
      </c>
      <c r="D13" s="80" t="s">
        <v>667</v>
      </c>
      <c r="E13" s="80" t="s">
        <v>775</v>
      </c>
    </row>
    <row r="14" spans="2:5" ht="26.1">
      <c r="B14" s="80" t="s">
        <v>776</v>
      </c>
      <c r="C14" s="80" t="s">
        <v>777</v>
      </c>
      <c r="D14" s="80" t="s">
        <v>667</v>
      </c>
      <c r="E14" s="80" t="s">
        <v>773</v>
      </c>
    </row>
    <row r="15" spans="2:5" ht="26.1">
      <c r="B15" s="80" t="s">
        <v>778</v>
      </c>
      <c r="C15" s="80" t="s">
        <v>777</v>
      </c>
      <c r="D15" s="80" t="s">
        <v>667</v>
      </c>
      <c r="E15" s="80" t="s">
        <v>779</v>
      </c>
    </row>
    <row r="16" spans="2:5">
      <c r="D16" s="80"/>
    </row>
    <row r="17" spans="2:5" ht="39">
      <c r="B17" s="80" t="s">
        <v>715</v>
      </c>
      <c r="C17" s="80" t="s">
        <v>716</v>
      </c>
      <c r="D17" s="80" t="s">
        <v>667</v>
      </c>
      <c r="E17" s="80" t="s">
        <v>780</v>
      </c>
    </row>
    <row r="18" spans="2:5" ht="51.95">
      <c r="B18" s="80" t="s">
        <v>709</v>
      </c>
      <c r="C18" s="80" t="s">
        <v>716</v>
      </c>
      <c r="D18" s="80" t="s">
        <v>667</v>
      </c>
      <c r="E18" s="80" t="s">
        <v>781</v>
      </c>
    </row>
    <row r="19" spans="2:5" ht="39">
      <c r="B19" s="80" t="s">
        <v>782</v>
      </c>
      <c r="C19" s="80" t="s">
        <v>710</v>
      </c>
      <c r="D19" s="80" t="s">
        <v>668</v>
      </c>
      <c r="E19" s="80" t="s">
        <v>783</v>
      </c>
    </row>
    <row r="21" spans="2:5" ht="51.95">
      <c r="B21" s="82" t="s">
        <v>784</v>
      </c>
      <c r="C21" s="81" t="s">
        <v>785</v>
      </c>
      <c r="D21" s="80" t="s">
        <v>667</v>
      </c>
      <c r="E21" s="80" t="s">
        <v>786</v>
      </c>
    </row>
    <row r="22" spans="2:5" ht="51.95">
      <c r="B22" s="82" t="s">
        <v>787</v>
      </c>
      <c r="C22" s="82" t="s">
        <v>788</v>
      </c>
      <c r="D22" s="80" t="s">
        <v>667</v>
      </c>
      <c r="E22" s="80" t="s">
        <v>789</v>
      </c>
    </row>
    <row r="23" spans="2:5" ht="51.95">
      <c r="B23" s="82" t="s">
        <v>790</v>
      </c>
      <c r="C23" s="82" t="s">
        <v>788</v>
      </c>
      <c r="D23" s="80" t="s">
        <v>667</v>
      </c>
      <c r="E23" s="80" t="s">
        <v>789</v>
      </c>
    </row>
    <row r="24" spans="2:5" ht="26.1">
      <c r="B24" s="82" t="s">
        <v>791</v>
      </c>
      <c r="C24" s="82" t="s">
        <v>716</v>
      </c>
      <c r="D24" s="80" t="s">
        <v>667</v>
      </c>
      <c r="E24" s="80" t="s">
        <v>789</v>
      </c>
    </row>
    <row r="25" spans="2:5" ht="39">
      <c r="B25" s="82" t="s">
        <v>792</v>
      </c>
      <c r="C25" s="82" t="s">
        <v>716</v>
      </c>
      <c r="D25" s="80" t="s">
        <v>667</v>
      </c>
      <c r="E25" s="80" t="s">
        <v>789</v>
      </c>
    </row>
    <row r="26" spans="2:5" ht="26.1">
      <c r="B26" s="82" t="s">
        <v>793</v>
      </c>
      <c r="C26" s="82" t="s">
        <v>777</v>
      </c>
      <c r="D26" s="80" t="s">
        <v>667</v>
      </c>
      <c r="E26" s="80" t="s">
        <v>789</v>
      </c>
    </row>
    <row r="27" spans="2:5" ht="65.099999999999994">
      <c r="B27" s="82" t="s">
        <v>794</v>
      </c>
      <c r="C27" s="82" t="s">
        <v>716</v>
      </c>
      <c r="D27" s="80" t="s">
        <v>667</v>
      </c>
      <c r="E27" s="80" t="s">
        <v>795</v>
      </c>
    </row>
    <row r="28" spans="2:5" ht="39">
      <c r="B28" s="82" t="s">
        <v>796</v>
      </c>
      <c r="C28" s="82" t="s">
        <v>777</v>
      </c>
      <c r="D28" s="80" t="s">
        <v>667</v>
      </c>
      <c r="E28" s="80" t="s">
        <v>789</v>
      </c>
    </row>
    <row r="29" spans="2:5" ht="51.95">
      <c r="B29" s="82" t="s">
        <v>797</v>
      </c>
      <c r="C29" s="82" t="s">
        <v>798</v>
      </c>
      <c r="D29" s="80" t="s">
        <v>668</v>
      </c>
      <c r="E29" s="80" t="s">
        <v>789</v>
      </c>
    </row>
    <row r="30" spans="2:5" ht="51.95">
      <c r="B30" s="82" t="s">
        <v>711</v>
      </c>
      <c r="C30" s="82" t="s">
        <v>716</v>
      </c>
      <c r="D30" s="80" t="s">
        <v>667</v>
      </c>
      <c r="E30" s="80" t="s">
        <v>799</v>
      </c>
    </row>
    <row r="31" spans="2:5" ht="39">
      <c r="B31" s="80" t="s">
        <v>800</v>
      </c>
      <c r="C31" s="81" t="s">
        <v>710</v>
      </c>
      <c r="D31" s="80" t="s">
        <v>668</v>
      </c>
      <c r="E31" s="80" t="s">
        <v>801</v>
      </c>
    </row>
    <row r="32" spans="2:5" ht="26.1">
      <c r="B32" s="80" t="s">
        <v>802</v>
      </c>
      <c r="C32" s="81" t="s">
        <v>710</v>
      </c>
      <c r="D32" s="80" t="s">
        <v>668</v>
      </c>
      <c r="E32" s="80" t="s">
        <v>803</v>
      </c>
    </row>
    <row r="34" spans="2:5" ht="26.1">
      <c r="B34" s="80" t="s">
        <v>804</v>
      </c>
      <c r="C34" s="81" t="s">
        <v>714</v>
      </c>
      <c r="D34" s="80" t="s">
        <v>667</v>
      </c>
      <c r="E34" s="80" t="s">
        <v>805</v>
      </c>
    </row>
    <row r="35" spans="2:5" ht="26.1">
      <c r="B35" s="80" t="s">
        <v>806</v>
      </c>
      <c r="C35" s="81" t="s">
        <v>710</v>
      </c>
      <c r="D35" s="80" t="s">
        <v>667</v>
      </c>
      <c r="E35" s="80" t="s">
        <v>805</v>
      </c>
    </row>
    <row r="37" spans="2:5" ht="26.1">
      <c r="B37" s="80" t="s">
        <v>717</v>
      </c>
      <c r="C37" s="81" t="s">
        <v>710</v>
      </c>
      <c r="D37" s="80" t="s">
        <v>667</v>
      </c>
      <c r="E37" s="80" t="s">
        <v>807</v>
      </c>
    </row>
    <row r="38" spans="2:5">
      <c r="E38" s="80"/>
    </row>
    <row r="39" spans="2:5" ht="51.95">
      <c r="B39" s="80" t="s">
        <v>808</v>
      </c>
      <c r="C39" s="81" t="s">
        <v>714</v>
      </c>
      <c r="D39" s="80" t="s">
        <v>667</v>
      </c>
      <c r="E39" s="80" t="s">
        <v>809</v>
      </c>
    </row>
    <row r="40" spans="2:5" ht="51.95">
      <c r="B40" s="80" t="s">
        <v>810</v>
      </c>
      <c r="C40" s="81" t="s">
        <v>714</v>
      </c>
      <c r="D40" s="80" t="s">
        <v>667</v>
      </c>
      <c r="E40" s="80" t="s">
        <v>809</v>
      </c>
    </row>
    <row r="41" spans="2:5" ht="51.95">
      <c r="B41" s="80" t="s">
        <v>811</v>
      </c>
      <c r="C41" s="81" t="s">
        <v>710</v>
      </c>
      <c r="D41" s="80" t="s">
        <v>667</v>
      </c>
      <c r="E41" s="80" t="s">
        <v>809</v>
      </c>
    </row>
    <row r="43" spans="2:5" ht="39">
      <c r="B43" s="82" t="s">
        <v>812</v>
      </c>
      <c r="C43" s="81" t="s">
        <v>714</v>
      </c>
      <c r="D43" s="80" t="s">
        <v>667</v>
      </c>
      <c r="E43" s="80" t="s">
        <v>813</v>
      </c>
    </row>
    <row r="44" spans="2:5" ht="26.1">
      <c r="B44" s="82" t="s">
        <v>814</v>
      </c>
      <c r="C44" s="81" t="s">
        <v>710</v>
      </c>
      <c r="D44" s="80" t="s">
        <v>815</v>
      </c>
      <c r="E44" s="80" t="s">
        <v>813</v>
      </c>
    </row>
    <row r="45" spans="2:5" ht="26.1">
      <c r="B45" s="82" t="s">
        <v>816</v>
      </c>
      <c r="C45" s="81" t="s">
        <v>777</v>
      </c>
      <c r="D45" s="80" t="s">
        <v>667</v>
      </c>
      <c r="E45" s="80" t="s">
        <v>813</v>
      </c>
    </row>
    <row r="47" spans="2:5" ht="65.099999999999994">
      <c r="B47" s="81" t="s">
        <v>817</v>
      </c>
      <c r="C47" s="81" t="s">
        <v>710</v>
      </c>
      <c r="D47" s="80" t="s">
        <v>667</v>
      </c>
      <c r="E47" s="80" t="s">
        <v>809</v>
      </c>
    </row>
    <row r="48" spans="2:5" ht="65.099999999999994">
      <c r="B48" s="81" t="s">
        <v>818</v>
      </c>
      <c r="C48" s="81" t="s">
        <v>710</v>
      </c>
      <c r="D48" s="80" t="s">
        <v>667</v>
      </c>
      <c r="E48" s="80" t="s">
        <v>809</v>
      </c>
    </row>
    <row r="49" spans="2:5" ht="51.95">
      <c r="B49" s="81" t="s">
        <v>819</v>
      </c>
      <c r="C49" s="81" t="s">
        <v>710</v>
      </c>
      <c r="D49" s="80" t="s">
        <v>667</v>
      </c>
      <c r="E49" s="80" t="s">
        <v>809</v>
      </c>
    </row>
    <row r="50" spans="2:5" ht="51.95">
      <c r="B50" s="81" t="s">
        <v>820</v>
      </c>
      <c r="C50" s="81" t="s">
        <v>710</v>
      </c>
      <c r="D50" s="80" t="s">
        <v>667</v>
      </c>
      <c r="E50" s="80" t="s">
        <v>809</v>
      </c>
    </row>
    <row r="51" spans="2:5" ht="51.95">
      <c r="B51" s="80" t="s">
        <v>821</v>
      </c>
      <c r="C51" s="81" t="s">
        <v>710</v>
      </c>
      <c r="D51" s="80" t="s">
        <v>668</v>
      </c>
      <c r="E51" s="80" t="s">
        <v>809</v>
      </c>
    </row>
    <row r="52" spans="2:5" ht="51.95">
      <c r="B52" s="80" t="s">
        <v>822</v>
      </c>
      <c r="C52" s="81" t="s">
        <v>823</v>
      </c>
      <c r="D52" s="80" t="s">
        <v>667</v>
      </c>
      <c r="E52" s="80" t="s">
        <v>809</v>
      </c>
    </row>
    <row r="53" spans="2:5" ht="51.95">
      <c r="B53" s="81" t="s">
        <v>824</v>
      </c>
      <c r="C53" s="81" t="s">
        <v>710</v>
      </c>
      <c r="D53" s="80" t="s">
        <v>667</v>
      </c>
      <c r="E53" s="80" t="s">
        <v>809</v>
      </c>
    </row>
    <row r="54" spans="2:5" ht="51.95">
      <c r="B54" s="81" t="s">
        <v>825</v>
      </c>
      <c r="C54" s="81" t="s">
        <v>777</v>
      </c>
      <c r="D54" s="80" t="s">
        <v>667</v>
      </c>
      <c r="E54" s="80" t="s">
        <v>826</v>
      </c>
    </row>
    <row r="55" spans="2:5" ht="39">
      <c r="B55" s="81" t="s">
        <v>827</v>
      </c>
      <c r="C55" s="81" t="s">
        <v>710</v>
      </c>
      <c r="D55" s="80" t="s">
        <v>668</v>
      </c>
      <c r="E55" s="80" t="s">
        <v>828</v>
      </c>
    </row>
    <row r="56" spans="2:5" ht="51.95">
      <c r="B56" s="81" t="s">
        <v>829</v>
      </c>
      <c r="C56" s="81" t="s">
        <v>777</v>
      </c>
      <c r="D56" s="80" t="s">
        <v>667</v>
      </c>
      <c r="E56" s="80" t="s">
        <v>830</v>
      </c>
    </row>
    <row r="58" spans="2:5" ht="39">
      <c r="B58" s="80" t="s">
        <v>831</v>
      </c>
      <c r="C58" s="81" t="s">
        <v>832</v>
      </c>
      <c r="D58" s="80" t="s">
        <v>667</v>
      </c>
      <c r="E58" s="80" t="s">
        <v>833</v>
      </c>
    </row>
    <row r="59" spans="2:5" ht="26.1">
      <c r="B59" s="80" t="s">
        <v>834</v>
      </c>
      <c r="C59" s="81" t="s">
        <v>832</v>
      </c>
      <c r="D59" s="80" t="s">
        <v>667</v>
      </c>
      <c r="E59" s="80" t="s">
        <v>833</v>
      </c>
    </row>
    <row r="60" spans="2:5" ht="39">
      <c r="B60" s="80" t="s">
        <v>835</v>
      </c>
      <c r="C60" s="81" t="s">
        <v>836</v>
      </c>
      <c r="D60" s="80" t="s">
        <v>667</v>
      </c>
      <c r="E60" s="80" t="s">
        <v>833</v>
      </c>
    </row>
    <row r="61" spans="2:5" ht="39">
      <c r="B61" s="80" t="s">
        <v>837</v>
      </c>
      <c r="C61" s="81" t="s">
        <v>836</v>
      </c>
      <c r="D61" s="80" t="s">
        <v>667</v>
      </c>
      <c r="E61" s="80" t="s">
        <v>833</v>
      </c>
    </row>
    <row r="62" spans="2:5" ht="39">
      <c r="B62" s="80" t="s">
        <v>838</v>
      </c>
      <c r="C62" s="81" t="s">
        <v>777</v>
      </c>
      <c r="D62" s="80" t="s">
        <v>667</v>
      </c>
      <c r="E62" s="80" t="s">
        <v>833</v>
      </c>
    </row>
    <row r="64" spans="2:5" ht="65.099999999999994">
      <c r="B64" s="80" t="s">
        <v>839</v>
      </c>
      <c r="C64" s="81" t="s">
        <v>710</v>
      </c>
      <c r="D64" s="80" t="s">
        <v>667</v>
      </c>
      <c r="E64" s="80" t="s">
        <v>840</v>
      </c>
    </row>
    <row r="65" spans="2:5" ht="51.95">
      <c r="B65" s="80" t="s">
        <v>841</v>
      </c>
      <c r="C65" s="81" t="s">
        <v>710</v>
      </c>
      <c r="D65" s="80" t="s">
        <v>667</v>
      </c>
      <c r="E65" s="80" t="s">
        <v>840</v>
      </c>
    </row>
    <row r="66" spans="2:5" ht="51.95">
      <c r="B66" s="80" t="s">
        <v>842</v>
      </c>
      <c r="C66" s="81" t="s">
        <v>777</v>
      </c>
      <c r="D66" s="80" t="s">
        <v>667</v>
      </c>
      <c r="E66" s="80" t="s">
        <v>840</v>
      </c>
    </row>
    <row r="68" spans="2:5" ht="26.1">
      <c r="B68" s="80" t="s">
        <v>843</v>
      </c>
      <c r="C68" s="81" t="s">
        <v>714</v>
      </c>
      <c r="D68" s="80" t="s">
        <v>667</v>
      </c>
      <c r="E68" s="80" t="s">
        <v>844</v>
      </c>
    </row>
    <row r="69" spans="2:5">
      <c r="E69" s="80"/>
    </row>
    <row r="70" spans="2:5" ht="26.1">
      <c r="B70" s="83" t="s">
        <v>845</v>
      </c>
      <c r="C70" s="81" t="s">
        <v>714</v>
      </c>
      <c r="D70" s="80" t="s">
        <v>667</v>
      </c>
      <c r="E70" s="80" t="s">
        <v>846</v>
      </c>
    </row>
    <row r="71" spans="2:5">
      <c r="B71" s="83" t="s">
        <v>847</v>
      </c>
      <c r="C71" s="81" t="s">
        <v>823</v>
      </c>
      <c r="D71" s="80" t="s">
        <v>667</v>
      </c>
      <c r="E71" s="80" t="s">
        <v>846</v>
      </c>
    </row>
    <row r="72" spans="2:5" ht="26.1">
      <c r="B72" s="83" t="s">
        <v>848</v>
      </c>
      <c r="C72" s="81" t="s">
        <v>823</v>
      </c>
      <c r="D72" s="80" t="s">
        <v>667</v>
      </c>
      <c r="E72" s="80" t="s">
        <v>846</v>
      </c>
    </row>
    <row r="73" spans="2:5" ht="26.1">
      <c r="B73" s="83" t="s">
        <v>849</v>
      </c>
      <c r="C73" s="81" t="s">
        <v>823</v>
      </c>
      <c r="D73" s="80" t="s">
        <v>667</v>
      </c>
      <c r="E73" s="80" t="s">
        <v>846</v>
      </c>
    </row>
    <row r="75" spans="2:5" ht="65.099999999999994">
      <c r="B75" s="80" t="s">
        <v>850</v>
      </c>
      <c r="C75" s="81" t="s">
        <v>823</v>
      </c>
      <c r="D75" s="80" t="s">
        <v>667</v>
      </c>
      <c r="E75" s="80" t="s">
        <v>851</v>
      </c>
    </row>
    <row r="77" spans="2:5" ht="39">
      <c r="B77" s="80" t="s">
        <v>852</v>
      </c>
      <c r="C77" s="81" t="s">
        <v>823</v>
      </c>
      <c r="D77" s="80" t="s">
        <v>667</v>
      </c>
      <c r="E77" s="80" t="s">
        <v>853</v>
      </c>
    </row>
    <row r="78" spans="2:5" ht="39">
      <c r="B78" s="80" t="s">
        <v>854</v>
      </c>
      <c r="C78" s="81" t="s">
        <v>823</v>
      </c>
      <c r="D78" s="80" t="s">
        <v>667</v>
      </c>
      <c r="E78" s="80" t="s">
        <v>853</v>
      </c>
    </row>
    <row r="80" spans="2:5" ht="78">
      <c r="B80" s="133" t="s">
        <v>855</v>
      </c>
      <c r="C80" s="80" t="s">
        <v>716</v>
      </c>
      <c r="D80" s="130" t="s">
        <v>667</v>
      </c>
      <c r="E80" s="131" t="s">
        <v>856</v>
      </c>
    </row>
    <row r="81" spans="2:5" ht="65.099999999999994">
      <c r="B81" s="131" t="s">
        <v>718</v>
      </c>
      <c r="C81" s="132" t="s">
        <v>716</v>
      </c>
      <c r="D81" s="130" t="s">
        <v>667</v>
      </c>
      <c r="E81" s="131" t="s">
        <v>857</v>
      </c>
    </row>
    <row r="82" spans="2:5" ht="39">
      <c r="B82" s="227" t="s">
        <v>858</v>
      </c>
      <c r="C82" s="228" t="s">
        <v>823</v>
      </c>
      <c r="D82" s="229" t="s">
        <v>667</v>
      </c>
      <c r="E82" s="227" t="s">
        <v>859</v>
      </c>
    </row>
    <row r="83" spans="2:5" ht="78">
      <c r="B83" s="227" t="s">
        <v>719</v>
      </c>
      <c r="C83" s="230" t="s">
        <v>716</v>
      </c>
      <c r="D83" s="229" t="s">
        <v>667</v>
      </c>
      <c r="E83" s="227" t="s">
        <v>716</v>
      </c>
    </row>
    <row r="84" spans="2:5" ht="51.95">
      <c r="B84" s="131" t="s">
        <v>720</v>
      </c>
      <c r="C84" s="131" t="s">
        <v>716</v>
      </c>
      <c r="D84" s="131" t="s">
        <v>667</v>
      </c>
      <c r="E84" s="40" t="s">
        <v>716</v>
      </c>
    </row>
    <row r="85" spans="2:5">
      <c r="B85" s="221"/>
      <c r="C85" s="222"/>
      <c r="D85" s="221"/>
      <c r="E85" s="221"/>
    </row>
    <row r="86" spans="2:5" ht="31.5" customHeight="1">
      <c r="B86" s="264" t="s">
        <v>860</v>
      </c>
      <c r="C86" s="264"/>
      <c r="D86" s="264"/>
      <c r="E86" s="264"/>
    </row>
    <row r="87" spans="2:5" ht="36.75" customHeight="1">
      <c r="B87" s="129"/>
      <c r="C87" s="129"/>
      <c r="D87" s="129"/>
      <c r="E87" s="129"/>
    </row>
    <row r="88" spans="2:5" ht="36.75" customHeight="1">
      <c r="B88" s="129"/>
      <c r="C88" s="129"/>
      <c r="D88" s="129"/>
      <c r="E88" s="129"/>
    </row>
    <row r="89" spans="2:5" ht="36.75" customHeight="1">
      <c r="B89" s="129"/>
      <c r="C89" s="129"/>
      <c r="D89" s="129"/>
      <c r="E89" s="129"/>
    </row>
    <row r="90" spans="2:5" ht="36.75" customHeight="1">
      <c r="B90" s="129"/>
      <c r="C90" s="129"/>
      <c r="D90" s="129"/>
      <c r="E90" s="129"/>
    </row>
    <row r="91" spans="2:5" ht="36.75" customHeight="1">
      <c r="B91" s="129"/>
      <c r="C91" s="129"/>
      <c r="D91" s="129"/>
      <c r="E91" s="129"/>
    </row>
    <row r="92" spans="2:5" ht="36.75" customHeight="1">
      <c r="B92" s="129"/>
      <c r="C92" s="129"/>
      <c r="D92" s="129"/>
      <c r="E92" s="129"/>
    </row>
    <row r="93" spans="2:5" ht="36.75" customHeight="1">
      <c r="B93" s="129"/>
      <c r="C93" s="129"/>
      <c r="D93" s="129"/>
      <c r="E93" s="129"/>
    </row>
    <row r="94" spans="2:5" ht="36.75" customHeight="1">
      <c r="B94" s="129"/>
      <c r="C94" s="129"/>
      <c r="D94" s="129"/>
      <c r="E94" s="129"/>
    </row>
    <row r="95" spans="2:5" ht="36.75" customHeight="1">
      <c r="B95" s="129"/>
      <c r="C95" s="129"/>
      <c r="D95" s="129"/>
      <c r="E95" s="129"/>
    </row>
    <row r="96" spans="2:5" ht="36.75" customHeight="1">
      <c r="B96" s="129"/>
      <c r="C96" s="129"/>
      <c r="D96" s="129"/>
      <c r="E96" s="129"/>
    </row>
    <row r="97" spans="2:5" ht="36.75" customHeight="1">
      <c r="B97" s="129"/>
      <c r="C97" s="129"/>
      <c r="D97" s="129"/>
      <c r="E97" s="129"/>
    </row>
    <row r="98" spans="2:5" ht="36.75" customHeight="1">
      <c r="B98" s="129"/>
      <c r="C98" s="129"/>
      <c r="D98" s="129"/>
      <c r="E98" s="129"/>
    </row>
    <row r="99" spans="2:5" ht="36.75" customHeight="1">
      <c r="B99" s="129"/>
      <c r="C99" s="129"/>
      <c r="D99" s="129"/>
      <c r="E99" s="129"/>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44186328644E40A6277D784062BB8B" ma:contentTypeVersion="16" ma:contentTypeDescription="Crear nuevo documento." ma:contentTypeScope="" ma:versionID="07362ff89fcfcd11eb483a57f936a19a">
  <xsd:schema xmlns:xsd="http://www.w3.org/2001/XMLSchema" xmlns:xs="http://www.w3.org/2001/XMLSchema" xmlns:p="http://schemas.microsoft.com/office/2006/metadata/properties" xmlns:ns2="7f9fe6a9-d72a-4b48-8a53-4c5124e1bb55" xmlns:ns3="2a402d46-15e8-4907-9220-a173efc0b1f9" targetNamespace="http://schemas.microsoft.com/office/2006/metadata/properties" ma:root="true" ma:fieldsID="c5c437de9616902b6152d64d68e978d6" ns2:_="" ns3:_="">
    <xsd:import namespace="7f9fe6a9-d72a-4b48-8a53-4c5124e1bb55"/>
    <xsd:import namespace="2a402d46-15e8-4907-9220-a173efc0b1f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_Flow_SignoffStatu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fe6a9-d72a-4b48-8a53-4c5124e1bb5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7b8651d0-d84c-4458-8f0b-634dada0deef}" ma:internalName="TaxCatchAll" ma:showField="CatchAllData" ma:web="7f9fe6a9-d72a-4b48-8a53-4c5124e1bb5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402d46-15e8-4907-9220-a173efc0b1f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68e02ac-8692-4cfc-b319-bba3578944d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Flow_SignoffStatus" ma:index="22" nillable="true" ma:displayName="Estado de aprobación" ma:internalName="Estado_x0020_de_x0020_aprobaci_x00f3_n">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f9fe6a9-d72a-4b48-8a53-4c5124e1bb55" xsi:nil="true"/>
    <lcf76f155ced4ddcb4097134ff3c332f xmlns="2a402d46-15e8-4907-9220-a173efc0b1f9">
      <Terms xmlns="http://schemas.microsoft.com/office/infopath/2007/PartnerControls"/>
    </lcf76f155ced4ddcb4097134ff3c332f>
    <_Flow_SignoffStatus xmlns="2a402d46-15e8-4907-9220-a173efc0b1f9" xsi:nil="true"/>
  </documentManagement>
</p:properties>
</file>

<file path=customXml/itemProps1.xml><?xml version="1.0" encoding="utf-8"?>
<ds:datastoreItem xmlns:ds="http://schemas.openxmlformats.org/officeDocument/2006/customXml" ds:itemID="{35BA0728-9809-40C5-8078-EE6129B67A7A}"/>
</file>

<file path=customXml/itemProps2.xml><?xml version="1.0" encoding="utf-8"?>
<ds:datastoreItem xmlns:ds="http://schemas.openxmlformats.org/officeDocument/2006/customXml" ds:itemID="{A6360D8B-B805-4E04-866F-656DFF1EE8CE}"/>
</file>

<file path=customXml/itemProps3.xml><?xml version="1.0" encoding="utf-8"?>
<ds:datastoreItem xmlns:ds="http://schemas.openxmlformats.org/officeDocument/2006/customXml" ds:itemID="{603E8CAD-E046-4B62-8033-1AF014B897B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Bibiana Páez</dc:creator>
  <cp:keywords/>
  <dc:description/>
  <cp:lastModifiedBy>Maria Emilce Wandurraga Porras</cp:lastModifiedBy>
  <cp:revision/>
  <dcterms:created xsi:type="dcterms:W3CDTF">2021-03-10T21:33:37Z</dcterms:created>
  <dcterms:modified xsi:type="dcterms:W3CDTF">2026-06-30T16:58:38Z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0x0101000F44186328644E40A6277D784062BB8B</vt:lpwstr>
  </property>
</Properties>
</file>